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502"/>
  <workbookPr defaultThemeVersion="166925"/>
  <mc:AlternateContent xmlns:mc="http://schemas.openxmlformats.org/markup-compatibility/2006">
    <mc:Choice Requires="x15">
      <x15ac:absPath xmlns:x15ac="http://schemas.microsoft.com/office/spreadsheetml/2010/11/ac" url="C:\Users\JBruna\Documents\WORK\PSAH 30\ANEXOS\Anexo 7. Caudal de agua industrial\"/>
    </mc:Choice>
  </mc:AlternateContent>
  <xr:revisionPtr revIDLastSave="0" documentId="13_ncr:1_{CDAADA56-F97B-4CF8-91AF-10B1D5BC8984}" xr6:coauthVersionLast="47" xr6:coauthVersionMax="47" xr10:uidLastSave="{00000000-0000-0000-0000-000000000000}"/>
  <bookViews>
    <workbookView xWindow="-120" yWindow="-120" windowWidth="29040" windowHeight="15840" tabRatio="601" firstSheet="3" activeTab="3" xr2:uid="{00000000-000D-0000-FFFF-FFFF00000000}"/>
  </bookViews>
  <sheets>
    <sheet name="Leeme" sheetId="6" r:id="rId1"/>
    <sheet name="Antecedentes" sheetId="7" r:id="rId2"/>
    <sheet name="PuntosMonitoreo" sheetId="1" r:id="rId3"/>
    <sheet name="DatosMonitoreo" sheetId="11" r:id="rId4"/>
    <sheet name="Limites" sheetId="2" r:id="rId5"/>
    <sheet name="Validacion (Uso SMA)" sheetId="4" r:id="rId6"/>
  </sheets>
  <definedNames>
    <definedName name="_xlnm._FilterDatabase" localSheetId="3" hidden="1">DatosMonitoreo!$A$1:$K$1860</definedName>
    <definedName name="_xlnm._FilterDatabase" localSheetId="4" hidden="1">Limites!$A$1:$K$13</definedName>
    <definedName name="_xlnm._FilterDatabase" localSheetId="2" hidden="1">PuntosMonitoreo!$A$1:$H$17</definedName>
    <definedName name="_xlnm._FilterDatabase" localSheetId="5" hidden="1">'Validacion (Uso SMA)'!$A$1:$C$156</definedName>
    <definedName name="TipoLimite">'Validacion (Uso SMA)'!$K$2:$K$6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51" i="11" l="1"/>
  <c r="D57" i="11"/>
  <c r="D13" i="11" l="1"/>
  <c r="D97" i="11"/>
  <c r="D91" i="11"/>
  <c r="D85" i="11"/>
  <c r="D79" i="11"/>
  <c r="D37" i="11"/>
  <c r="D10" i="11"/>
  <c r="D11" i="11"/>
  <c r="D12" i="11"/>
  <c r="D14" i="11"/>
  <c r="D15" i="11"/>
  <c r="D16" i="11"/>
  <c r="D17" i="11"/>
  <c r="D18" i="11"/>
  <c r="D19" i="11"/>
  <c r="D20" i="11"/>
  <c r="D21" i="11"/>
  <c r="D22" i="11"/>
  <c r="D23" i="11"/>
  <c r="D24" i="11"/>
  <c r="D25" i="11"/>
  <c r="D3" i="11"/>
  <c r="D84" i="11"/>
  <c r="D7" i="11" l="1"/>
  <c r="D9" i="11"/>
  <c r="D50" i="11"/>
  <c r="D54" i="11"/>
  <c r="D58" i="11"/>
  <c r="D62" i="11"/>
  <c r="D66" i="11"/>
  <c r="D70" i="11"/>
  <c r="D74" i="11"/>
  <c r="D78" i="11"/>
  <c r="D83" i="11"/>
  <c r="D89" i="11"/>
  <c r="D94" i="11"/>
  <c r="D27" i="11"/>
  <c r="D31" i="11"/>
  <c r="D34" i="11"/>
  <c r="D39" i="11"/>
  <c r="D43" i="11"/>
  <c r="D47" i="11"/>
  <c r="D4" i="11"/>
  <c r="D55" i="11"/>
  <c r="D59" i="11"/>
  <c r="D63" i="11"/>
  <c r="D67" i="11"/>
  <c r="D71" i="11"/>
  <c r="D75" i="11"/>
  <c r="D80" i="11"/>
  <c r="D86" i="11"/>
  <c r="D90" i="11"/>
  <c r="D95" i="11"/>
  <c r="D28" i="11"/>
  <c r="D32" i="11"/>
  <c r="D35" i="11"/>
  <c r="D40" i="11"/>
  <c r="D44" i="11"/>
  <c r="D48" i="11"/>
  <c r="D5" i="11"/>
  <c r="D8" i="11"/>
  <c r="D52" i="11"/>
  <c r="D56" i="11"/>
  <c r="D60" i="11"/>
  <c r="D64" i="11"/>
  <c r="D68" i="11"/>
  <c r="D72" i="11"/>
  <c r="D76" i="11"/>
  <c r="D81" i="11"/>
  <c r="D87" i="11"/>
  <c r="D92" i="11"/>
  <c r="D96" i="11"/>
  <c r="D29" i="11"/>
  <c r="D36" i="11"/>
  <c r="D41" i="11"/>
  <c r="D45" i="11"/>
  <c r="D49" i="11"/>
  <c r="D6" i="11"/>
  <c r="D53" i="11"/>
  <c r="D61" i="11"/>
  <c r="D65" i="11"/>
  <c r="D69" i="11"/>
  <c r="D73" i="11"/>
  <c r="D77" i="11"/>
  <c r="D82" i="11"/>
  <c r="D88" i="11"/>
  <c r="D93" i="11"/>
  <c r="D26" i="11"/>
  <c r="D30" i="11"/>
  <c r="D33" i="11"/>
  <c r="D38" i="11"/>
  <c r="D42" i="11"/>
  <c r="D46" i="11"/>
  <c r="D2" i="11"/>
  <c r="C3" i="2" l="1"/>
  <c r="C4" i="2"/>
  <c r="C5" i="2"/>
  <c r="C6" i="2"/>
  <c r="C7" i="2"/>
  <c r="C8" i="2"/>
  <c r="C9" i="2"/>
  <c r="C10" i="2"/>
  <c r="C11" i="2"/>
  <c r="C12" i="2"/>
  <c r="C13" i="2"/>
  <c r="C2" i="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Consulta - 'DatosMonitoreo (2)'!_FilterDatabase" description="Conexión a la consulta ''DatosMonitoreo (2)'!_FilterDatabase' en el libro." type="5" refreshedVersion="0" background="1">
    <dbPr connection="Provider=Microsoft.Mashup.OleDb.1;Data Source=$Workbook$;Location=&quot;'DatosMonitoreo (2)'!_FilterDatabase&quot;;Extended Properties=&quot;&quot;" command="SELECT * FROM ['DatosMonitoreo (2)'!_FilterDatabase]"/>
  </connection>
  <connection id="2" xr16:uid="{00000000-0015-0000-FFFF-FFFF01000000}" keepAlive="1" name="Consulta - Tabla2" description="Conexión a la consulta 'Tabla2' en el libro." type="5" refreshedVersion="0" background="1">
    <dbPr connection="Provider=Microsoft.Mashup.OleDb.1;Data Source=$Workbook$;Location=Tabla2;Extended Properties=&quot;&quot;" command="SELECT * FROM [Tabla2]"/>
  </connection>
</connections>
</file>

<file path=xl/sharedStrings.xml><?xml version="1.0" encoding="utf-8"?>
<sst xmlns="http://schemas.openxmlformats.org/spreadsheetml/2006/main" count="678" uniqueCount="95">
  <si>
    <t>Instrucciones</t>
  </si>
  <si>
    <t>Descripción general:</t>
  </si>
  <si>
    <r>
      <t>El artículo 3, literal f) de la Ley Orgánica de la Superintendencia del Medio Ambiente, señala que la SMA podrá establecer normas de carácter general sobre la forma y modo de presentación de los antecedentes por parte de titulares de instrumentos de su competencia. 
La SMA ha dictado la Resolución Exenta N°223, del 26 de marzo de 2015 por medio de la cual mandata a los titulares de Resoluciones de Calificación Ambiental a elaborar informes de seguimiento ambiental con contenidos mínimos, y la Resolución Exe</t>
    </r>
    <r>
      <rPr>
        <sz val="11"/>
        <rFont val="Calibri"/>
        <family val="2"/>
        <scheme val="minor"/>
      </rPr>
      <t>nta N° 894</t>
    </r>
    <r>
      <rPr>
        <sz val="11"/>
        <color theme="1"/>
        <rFont val="Calibri"/>
        <family val="2"/>
        <scheme val="minor"/>
      </rPr>
      <t xml:space="preserve"> del 24 de junio de 2019, que establece obligaciones adicionales a aquellos titulares que reportan el parámetro </t>
    </r>
    <r>
      <rPr>
        <b/>
        <sz val="11"/>
        <color theme="1"/>
        <rFont val="Calibri"/>
        <family val="2"/>
        <scheme val="minor"/>
      </rPr>
      <t>‘Caudal’</t>
    </r>
    <r>
      <rPr>
        <sz val="11"/>
        <color theme="1"/>
        <rFont val="Calibri"/>
        <family val="2"/>
        <scheme val="minor"/>
      </rPr>
      <t xml:space="preserve"> de la variable ambiental </t>
    </r>
    <r>
      <rPr>
        <b/>
        <sz val="11"/>
        <color theme="1"/>
        <rFont val="Calibri"/>
        <family val="2"/>
        <scheme val="minor"/>
      </rPr>
      <t xml:space="preserve">‘Cantidad de agua’ </t>
    </r>
    <r>
      <rPr>
        <sz val="11"/>
        <color theme="1"/>
        <rFont val="Calibri"/>
        <family val="2"/>
        <scheme val="minor"/>
      </rPr>
      <t xml:space="preserve">del subcomponente </t>
    </r>
    <r>
      <rPr>
        <b/>
        <sz val="11"/>
        <color theme="1"/>
        <rFont val="Calibri"/>
        <family val="2"/>
        <scheme val="minor"/>
      </rPr>
      <t>‘Aguas subterráneas’</t>
    </r>
    <r>
      <rPr>
        <sz val="11"/>
        <color theme="1"/>
        <rFont val="Calibri"/>
        <family val="2"/>
        <scheme val="minor"/>
      </rPr>
      <t>, los cuales deberán incluir como anexo a los aludidos informes, los datos brutos y resultados de las distintas campañas de monitoreo efectuadas en los formatos establecidos en la presente planilla estandarizada.</t>
    </r>
  </si>
  <si>
    <t>Hoja</t>
  </si>
  <si>
    <t>Descripción</t>
  </si>
  <si>
    <t>Instrucción</t>
  </si>
  <si>
    <t>Antecedentes</t>
  </si>
  <si>
    <r>
      <t xml:space="preserve">Datos generales relativos a la obligación del seguimiento ambiental que se reporta
</t>
    </r>
    <r>
      <rPr>
        <b/>
        <sz val="11"/>
        <color rgb="FF0070C0"/>
        <rFont val="Calibri"/>
        <family val="2"/>
        <scheme val="minor"/>
      </rPr>
      <t>*Se completa sólo una vez*</t>
    </r>
  </si>
  <si>
    <r>
      <t xml:space="preserve">1. En la Hoja </t>
    </r>
    <r>
      <rPr>
        <b/>
        <sz val="11"/>
        <color theme="1"/>
        <rFont val="Calibri"/>
        <family val="2"/>
        <scheme val="minor"/>
      </rPr>
      <t xml:space="preserve">‘Antecedentes’ </t>
    </r>
    <r>
      <rPr>
        <sz val="11"/>
        <color theme="1"/>
        <rFont val="Calibri"/>
        <family val="2"/>
        <scheme val="minor"/>
      </rPr>
      <t xml:space="preserve">deberá consignarse la información de la RCA asociada al informe específico que el Titular está reportando en el Sistema de Seguimiento Ambiental de RCA (SSA), el cual acompaña a la planilla a completar con los datos de los monitoreos.
2. El campo </t>
    </r>
    <r>
      <rPr>
        <b/>
        <sz val="11"/>
        <color theme="1"/>
        <rFont val="Calibri"/>
        <family val="2"/>
        <scheme val="minor"/>
      </rPr>
      <t xml:space="preserve">‘UnidadFiscalizable’ </t>
    </r>
    <r>
      <rPr>
        <sz val="11"/>
        <color theme="1"/>
        <rFont val="Calibri"/>
        <family val="2"/>
        <scheme val="minor"/>
      </rPr>
      <t xml:space="preserve">corresponde al nombre de la Unidad Fiscalizable determinado por la Superintendencia del Medio Ambiente, el cual puede ser consultado en el sitio </t>
    </r>
    <r>
      <rPr>
        <sz val="11"/>
        <color theme="4"/>
        <rFont val="Calibri"/>
        <family val="2"/>
        <scheme val="minor"/>
      </rPr>
      <t>http://snifa.sma.gob.cl/v2/UnidadFiscalizable</t>
    </r>
    <r>
      <rPr>
        <sz val="11"/>
        <color theme="1"/>
        <rFont val="Calibri"/>
        <family val="2"/>
        <scheme val="minor"/>
      </rPr>
      <t xml:space="preserve">, o bien mediante la identificación de la Resolución de Calificación Ambiental sobre la cual se está reportando el seguimiento ambiental, a través del link </t>
    </r>
    <r>
      <rPr>
        <sz val="11"/>
        <color theme="4"/>
        <rFont val="Calibri"/>
        <family val="2"/>
        <scheme val="minor"/>
      </rPr>
      <t>http://snifa.sma.gob.cl/v2/Instrumento</t>
    </r>
    <r>
      <rPr>
        <sz val="11"/>
        <color theme="1"/>
        <rFont val="Calibri"/>
        <family val="2"/>
        <scheme val="minor"/>
      </rPr>
      <t xml:space="preserve">.
3. El campo </t>
    </r>
    <r>
      <rPr>
        <b/>
        <sz val="11"/>
        <color theme="1"/>
        <rFont val="Calibri"/>
        <family val="2"/>
        <scheme val="minor"/>
      </rPr>
      <t>‘IDSEA’</t>
    </r>
    <r>
      <rPr>
        <sz val="11"/>
        <color theme="1"/>
        <rFont val="Calibri"/>
        <family val="2"/>
        <scheme val="minor"/>
      </rPr>
      <t xml:space="preserve"> corresponde a un código numérico único otorgado por el Servicio de Evaluación Ambiental, y que puede extraerse al final de la dirección URL del expediente de evaluación (ejemplo: </t>
    </r>
    <r>
      <rPr>
        <sz val="11"/>
        <color theme="4"/>
        <rFont val="Calibri"/>
        <family val="2"/>
        <scheme val="minor"/>
      </rPr>
      <t>http://seia.sea.gob.cl/expediente/ficha/fichaPrincipal.php?id_expediente=3279874</t>
    </r>
    <r>
      <rPr>
        <sz val="11"/>
        <color theme="1"/>
        <rFont val="Calibri"/>
        <family val="2"/>
        <scheme val="minor"/>
      </rPr>
      <t xml:space="preserve">; en este caso el ID SEA sería el código "3279874").
4. Los antecedentes de origen de la obligación a reportar deberán completarse en los campos </t>
    </r>
    <r>
      <rPr>
        <b/>
        <sz val="11"/>
        <color theme="1"/>
        <rFont val="Calibri"/>
        <family val="2"/>
        <scheme val="minor"/>
      </rPr>
      <t>‘NumeroRCA’</t>
    </r>
    <r>
      <rPr>
        <sz val="11"/>
        <color theme="1"/>
        <rFont val="Calibri"/>
        <family val="2"/>
        <scheme val="minor"/>
      </rPr>
      <t xml:space="preserve">, </t>
    </r>
    <r>
      <rPr>
        <b/>
        <sz val="11"/>
        <color theme="1"/>
        <rFont val="Calibri"/>
        <family val="2"/>
        <scheme val="minor"/>
      </rPr>
      <t>‘AñoAprobacion’</t>
    </r>
    <r>
      <rPr>
        <sz val="11"/>
        <color theme="1"/>
        <rFont val="Calibri"/>
        <family val="2"/>
        <scheme val="minor"/>
      </rPr>
      <t xml:space="preserve">, </t>
    </r>
    <r>
      <rPr>
        <b/>
        <sz val="11"/>
        <color theme="1"/>
        <rFont val="Calibri"/>
        <family val="2"/>
        <scheme val="minor"/>
      </rPr>
      <t>‘NumeroConsiderando’</t>
    </r>
    <r>
      <rPr>
        <sz val="11"/>
        <color theme="1"/>
        <rFont val="Calibri"/>
        <family val="2"/>
        <scheme val="minor"/>
      </rPr>
      <t xml:space="preserve"> y </t>
    </r>
    <r>
      <rPr>
        <b/>
        <sz val="11"/>
        <color theme="1"/>
        <rFont val="Calibri"/>
        <family val="2"/>
        <scheme val="minor"/>
      </rPr>
      <t>‘TranscripcionConsiderando’</t>
    </r>
    <r>
      <rPr>
        <sz val="11"/>
        <color theme="1"/>
        <rFont val="Calibri"/>
        <family val="2"/>
        <scheme val="minor"/>
      </rPr>
      <t xml:space="preserve">. En caso de haber varios resultados para cada campo (por ejemplo, más de un Considerando asociado al Plan de Seguimiento a reportar), la información deberá indicarse entre comas.
5. El campo </t>
    </r>
    <r>
      <rPr>
        <b/>
        <sz val="11"/>
        <color theme="1"/>
        <rFont val="Calibri"/>
        <family val="2"/>
        <scheme val="minor"/>
      </rPr>
      <t>‘TranscripcionConsiderando’</t>
    </r>
    <r>
      <rPr>
        <sz val="11"/>
        <color theme="1"/>
        <rFont val="Calibri"/>
        <family val="2"/>
        <scheme val="minor"/>
      </rPr>
      <t xml:space="preserve"> sólo deberá ser completado con el texto correspondiente a la obligación de la RCA a reportar. En caso de que el Considerando respectivo incluya Tablas con parámetros o valores, dicha información no deberá ser transcrita a la planilla, debiendo especificarse este detalle en el contenido del Informe de seguimiento ambiental que se deba reportar.
6. El campo </t>
    </r>
    <r>
      <rPr>
        <b/>
        <sz val="11"/>
        <color theme="1"/>
        <rFont val="Calibri"/>
        <family val="2"/>
        <scheme val="minor"/>
      </rPr>
      <t xml:space="preserve">‘FrecuenciaReporte’ </t>
    </r>
    <r>
      <rPr>
        <sz val="11"/>
        <color theme="1"/>
        <rFont val="Calibri"/>
        <family val="2"/>
        <scheme val="minor"/>
      </rPr>
      <t xml:space="preserve">corresponde a la periodicidad con que se debe remitir a esta Superintendencia el Informe o Reporte de Seguimiento Ambiental que contiene el análisis de los datos que se informan en la planilla. Deberá ser llenado a partir de la lista desplegable disponible, identificando si la frecuencia es “Semanal”, “Quincenal”, “Mensual”, “Trimestral”, “Semestral” o “Anual”. En caso que la frecuencia a reportar no figure en la lista, ésta deberá ser digitada manualmente; esta acción agregará un indicador de color en la celda respectiva que se esté llenando.
7. Para esta planilla tipo, el campo </t>
    </r>
    <r>
      <rPr>
        <b/>
        <sz val="11"/>
        <color theme="1"/>
        <rFont val="Calibri"/>
        <family val="2"/>
        <scheme val="minor"/>
      </rPr>
      <t>‘VariableReporte’</t>
    </r>
    <r>
      <rPr>
        <sz val="11"/>
        <color theme="1"/>
        <rFont val="Calibri"/>
        <family val="2"/>
        <scheme val="minor"/>
      </rPr>
      <t xml:space="preserve"> debe ser “Cantidad de agua” y el campo </t>
    </r>
    <r>
      <rPr>
        <b/>
        <sz val="11"/>
        <color theme="1"/>
        <rFont val="Calibri"/>
        <family val="2"/>
        <scheme val="minor"/>
      </rPr>
      <t xml:space="preserve">'ParametroReporte' </t>
    </r>
    <r>
      <rPr>
        <sz val="11"/>
        <color theme="1"/>
        <rFont val="Calibri"/>
        <family val="2"/>
        <scheme val="minor"/>
      </rPr>
      <t>debe ser “Caudal de agua subterránea”, lo que debe ser seleccionado a partir de las listas desplegables disponibles.</t>
    </r>
  </si>
  <si>
    <t>PuntosMonitoreo</t>
  </si>
  <si>
    <r>
      <t xml:space="preserve">Tabla con listado de la totalidad de puntos de monitoreo incluidos en el plan de seguimiento ambiental autorizado por la RCA reportada
</t>
    </r>
    <r>
      <rPr>
        <b/>
        <sz val="11"/>
        <color rgb="FF0070C0"/>
        <rFont val="Calibri"/>
        <family val="2"/>
        <scheme val="minor"/>
      </rPr>
      <t>*Se completa sólo una vez*</t>
    </r>
  </si>
  <si>
    <r>
      <t xml:space="preserve">1. Se deberán listar todos los puntos o pozos afectos al seguimiento ambiental que se reporta, utilizando el nombre indicado en la RCA o Plan de seguimiento. En caso de no estar identificado el nombre en dichos documentos, se deberá indicar un nombre propio que se deberá mantener por todo el periodo de reporte de la obligación. Cada fila corresponde a un punto o pozo.
2. Todas las coordenadas deberán ser ingresadas en metros y en Sistema UTM con Datum WGS84, identificando el huso correspondiente.
3. Los campos </t>
    </r>
    <r>
      <rPr>
        <b/>
        <sz val="11"/>
        <color theme="1"/>
        <rFont val="Calibri"/>
        <family val="2"/>
        <scheme val="minor"/>
      </rPr>
      <t>‘MaximoErrorMedicion’</t>
    </r>
    <r>
      <rPr>
        <sz val="11"/>
        <color theme="1"/>
        <rFont val="Calibri"/>
        <family val="2"/>
        <scheme val="minor"/>
      </rPr>
      <t xml:space="preserve">, </t>
    </r>
    <r>
      <rPr>
        <b/>
        <sz val="11"/>
        <color theme="1"/>
        <rFont val="Calibri"/>
        <family val="2"/>
        <scheme val="minor"/>
      </rPr>
      <t>‘RangoInferiorMedicion’</t>
    </r>
    <r>
      <rPr>
        <sz val="11"/>
        <color theme="1"/>
        <rFont val="Calibri"/>
        <family val="2"/>
        <scheme val="minor"/>
      </rPr>
      <t xml:space="preserve"> y </t>
    </r>
    <r>
      <rPr>
        <b/>
        <sz val="11"/>
        <color theme="1"/>
        <rFont val="Calibri"/>
        <family val="2"/>
        <scheme val="minor"/>
      </rPr>
      <t xml:space="preserve">‘RangoSuperiorMedicion’ </t>
    </r>
    <r>
      <rPr>
        <sz val="11"/>
        <color theme="1"/>
        <rFont val="Calibri"/>
        <family val="2"/>
        <scheme val="minor"/>
      </rPr>
      <t xml:space="preserve">deberán ser completados a partir de la información del instrumental de medición proporcionada por el fabricante y/o proveedor, en unidades de "%" (porcentaje) para el error y de "L/s" (litros por segundo) para los rangos de medición. En el caso de registros automatizados a través de flujómetros, y si la extracción a informar cuenta con un derecho de aprovechamiento de aguas, para dichos campos se considerará como válido lo señalado en la Res. DGA N° 1238, de fecha 21 de junio de 2019, que “Determina las condiciones técnicas y los plazos a nivel nacional para cumplir con la obligación de instalar y mantener un sistema de monitoreo y transmisión de extracciones efectivas en las obras de captación de aguas subterráneas” (link: </t>
    </r>
    <r>
      <rPr>
        <sz val="11"/>
        <color theme="4"/>
        <rFont val="Calibri"/>
        <family val="2"/>
        <scheme val="minor"/>
      </rPr>
      <t>http://www.dga.cl/controlExtracciones/Documents/res_1238_mee_nacional.pdf</t>
    </r>
    <r>
      <rPr>
        <sz val="11"/>
        <color theme="1"/>
        <rFont val="Calibri"/>
        <family val="2"/>
        <scheme val="minor"/>
      </rPr>
      <t xml:space="preserve">). 
Dicho documento establece lo siguiente:
• El máximo error de medición es de 5 %. Para acreditar este valor, el titular del derecho de aprovechamiento debe tener un documento del flujómetro (marca y modelo) donde se indique su porcentaje de error o, en su defecto, un certificado emitido por algún laboratorio del rubro que indique el porcentaje de error del flujómetro (marca, modelo y número de serie).
• El rango de medición debe abarcar a lo menos entre el 20% hasta el 120% del caudal total autorizado.
4. En el campo </t>
    </r>
    <r>
      <rPr>
        <b/>
        <sz val="11"/>
        <color theme="1"/>
        <rFont val="Calibri"/>
        <family val="2"/>
        <scheme val="minor"/>
      </rPr>
      <t xml:space="preserve">‘Observaciones’ </t>
    </r>
    <r>
      <rPr>
        <sz val="11"/>
        <color theme="1"/>
        <rFont val="Calibri"/>
        <family val="2"/>
        <scheme val="minor"/>
      </rPr>
      <t>deberá indicarse cualquier observación que sirva para comprender el estado del punto o pozo al momento de la medición (ejemplos: punto de monitoreo obstruido, pozo reemplazado, informar frecuencia de monitoreo distinta a la preestablecida, etc.).</t>
    </r>
  </si>
  <si>
    <t>DatosMonitoreo</t>
  </si>
  <si>
    <r>
      <t xml:space="preserve">Tabla con datos de las campañas de muestreo, medición y/o análisis efectuadas para cada punto de monitoreo incluido en el plan de seguimiento ambiental autorizado por la RCA reportada
</t>
    </r>
    <r>
      <rPr>
        <b/>
        <sz val="11"/>
        <color rgb="FF0070C0"/>
        <rFont val="Calibri"/>
        <family val="2"/>
        <scheme val="minor"/>
      </rPr>
      <t>*Se completa para los datos brutos y resultados de cada informe de seguimiento a cargar en el SSA</t>
    </r>
  </si>
  <si>
    <r>
      <t xml:space="preserve">1. En el campo </t>
    </r>
    <r>
      <rPr>
        <b/>
        <sz val="10.7"/>
        <color theme="1"/>
        <rFont val="Calibri"/>
        <family val="2"/>
        <scheme val="minor"/>
      </rPr>
      <t xml:space="preserve">‘Tipo’ </t>
    </r>
    <r>
      <rPr>
        <sz val="10.7"/>
        <color theme="1"/>
        <rFont val="Calibri"/>
        <family val="2"/>
        <scheme val="minor"/>
      </rPr>
      <t xml:space="preserve">deberá indicarse si el punto a reportar es de extracción o inyección de recurso hídrico.
2. Existen cuatro campos que pueden ser completados en la columna </t>
    </r>
    <r>
      <rPr>
        <b/>
        <sz val="10.7"/>
        <color theme="1"/>
        <rFont val="Calibri"/>
        <family val="2"/>
        <scheme val="minor"/>
      </rPr>
      <t>‘Parametro’</t>
    </r>
    <r>
      <rPr>
        <sz val="10.7"/>
        <color theme="1"/>
        <rFont val="Calibri"/>
        <family val="2"/>
        <scheme val="minor"/>
      </rPr>
      <t xml:space="preserve">, a saber: </t>
    </r>
    <r>
      <rPr>
        <b/>
        <sz val="10.7"/>
        <color theme="1"/>
        <rFont val="Calibri"/>
        <family val="2"/>
        <scheme val="minor"/>
      </rPr>
      <t>‘Inicio Totalizador’</t>
    </r>
    <r>
      <rPr>
        <sz val="10.7"/>
        <color theme="1"/>
        <rFont val="Calibri"/>
        <family val="2"/>
        <scheme val="minor"/>
      </rPr>
      <t xml:space="preserve">, </t>
    </r>
    <r>
      <rPr>
        <b/>
        <sz val="10.7"/>
        <color theme="1"/>
        <rFont val="Calibri"/>
        <family val="2"/>
        <scheme val="minor"/>
      </rPr>
      <t>‘Término Totalizador’</t>
    </r>
    <r>
      <rPr>
        <sz val="10.7"/>
        <color theme="1"/>
        <rFont val="Calibri"/>
        <family val="2"/>
        <scheme val="minor"/>
      </rPr>
      <t xml:space="preserve">, </t>
    </r>
    <r>
      <rPr>
        <b/>
        <sz val="10.7"/>
        <color theme="1"/>
        <rFont val="Calibri"/>
        <family val="2"/>
        <scheme val="minor"/>
      </rPr>
      <t>‘Volumen’</t>
    </r>
    <r>
      <rPr>
        <sz val="10.7"/>
        <color theme="1"/>
        <rFont val="Calibri"/>
        <family val="2"/>
        <scheme val="minor"/>
      </rPr>
      <t xml:space="preserve"> y</t>
    </r>
    <r>
      <rPr>
        <b/>
        <sz val="10.7"/>
        <color theme="1"/>
        <rFont val="Calibri"/>
        <family val="2"/>
        <scheme val="minor"/>
      </rPr>
      <t xml:space="preserve"> ‘Caudal’</t>
    </r>
    <r>
      <rPr>
        <sz val="10.7"/>
        <color theme="1"/>
        <rFont val="Calibri"/>
        <family val="2"/>
        <scheme val="minor"/>
      </rPr>
      <t xml:space="preserve">, los que deberán ser seleccionados a partir de la lista desplegable disponible según se trate del caso A (mediciones automatizadas) o caso B (mediciones no automatizadas) indicados más adelante. </t>
    </r>
    <r>
      <rPr>
        <b/>
        <sz val="10.7"/>
        <color theme="1"/>
        <rFont val="Calibri"/>
        <family val="2"/>
        <scheme val="minor"/>
      </rPr>
      <t>No se aceptarán otros parámetros</t>
    </r>
    <r>
      <rPr>
        <sz val="10.7"/>
        <color theme="1"/>
        <rFont val="Calibri"/>
        <family val="2"/>
        <scheme val="minor"/>
      </rPr>
      <t xml:space="preserve">.
3. El campo </t>
    </r>
    <r>
      <rPr>
        <b/>
        <sz val="10.7"/>
        <color theme="1"/>
        <rFont val="Calibri"/>
        <family val="2"/>
        <scheme val="minor"/>
      </rPr>
      <t xml:space="preserve">‘ParametroId’ </t>
    </r>
    <r>
      <rPr>
        <sz val="10.7"/>
        <color theme="1"/>
        <rFont val="Calibri"/>
        <family val="2"/>
        <scheme val="minor"/>
      </rPr>
      <t xml:space="preserve">es de uso interno SMA, y no debe ser modificado por el Titular.
4. El campo </t>
    </r>
    <r>
      <rPr>
        <b/>
        <sz val="10.7"/>
        <color theme="1"/>
        <rFont val="Calibri"/>
        <family val="2"/>
        <scheme val="minor"/>
      </rPr>
      <t>‘PeriodoReportado’</t>
    </r>
    <r>
      <rPr>
        <sz val="10.7"/>
        <color theme="1"/>
        <rFont val="Calibri"/>
        <family val="2"/>
        <scheme val="minor"/>
      </rPr>
      <t xml:space="preserve"> corresponde al periodo de control en que debe verificarse el caudal y volumen extraído (o inyectado) en coherencia con lo indicado en la respectiva RCA.
5. Si no fue realizada la medición comprometida en la RCA que se está reportando, en la planilla deberán agregarse las filas respectivas con los parámetros que no fueron monitoreados y con la fecha a la que corresponde el registro ausente. En este caso, el campo </t>
    </r>
    <r>
      <rPr>
        <b/>
        <sz val="10.7"/>
        <color theme="1"/>
        <rFont val="Calibri"/>
        <family val="2"/>
        <scheme val="minor"/>
      </rPr>
      <t>‘Valor’</t>
    </r>
    <r>
      <rPr>
        <sz val="10.7"/>
        <color theme="1"/>
        <rFont val="Calibri"/>
        <family val="2"/>
        <scheme val="minor"/>
      </rPr>
      <t xml:space="preserve"> deberá quedar vacío, según corresponda, y en el campo ‘Observaciones’ deberá justificarse la no ejecución del monitoreo respectivo.
6. El campo </t>
    </r>
    <r>
      <rPr>
        <b/>
        <sz val="10.7"/>
        <color theme="1"/>
        <rFont val="Calibri"/>
        <family val="2"/>
        <scheme val="minor"/>
      </rPr>
      <t xml:space="preserve">‘UnidadMedida’ </t>
    </r>
    <r>
      <rPr>
        <sz val="10.7"/>
        <color theme="1"/>
        <rFont val="Calibri"/>
        <family val="2"/>
        <scheme val="minor"/>
      </rPr>
      <t xml:space="preserve">deberá ser rellenado a partir de la lista desplegable disponible según el parámetro a reportar. Los parámetros </t>
    </r>
    <r>
      <rPr>
        <b/>
        <sz val="10.7"/>
        <color theme="1"/>
        <rFont val="Calibri"/>
        <family val="2"/>
        <scheme val="minor"/>
      </rPr>
      <t>‘Inicio Totalizador’</t>
    </r>
    <r>
      <rPr>
        <sz val="10.7"/>
        <color theme="1"/>
        <rFont val="Calibri"/>
        <family val="2"/>
        <scheme val="minor"/>
      </rPr>
      <t xml:space="preserve">, </t>
    </r>
    <r>
      <rPr>
        <b/>
        <sz val="10.7"/>
        <color theme="1"/>
        <rFont val="Calibri"/>
        <family val="2"/>
        <scheme val="minor"/>
      </rPr>
      <t>‘Término Totalizador’</t>
    </r>
    <r>
      <rPr>
        <sz val="10.7"/>
        <color theme="1"/>
        <rFont val="Calibri"/>
        <family val="2"/>
        <scheme val="minor"/>
      </rPr>
      <t xml:space="preserve"> y </t>
    </r>
    <r>
      <rPr>
        <b/>
        <sz val="10.7"/>
        <color theme="1"/>
        <rFont val="Calibri"/>
        <family val="2"/>
        <scheme val="minor"/>
      </rPr>
      <t xml:space="preserve">‘Volumen’ </t>
    </r>
    <r>
      <rPr>
        <sz val="10.7"/>
        <color theme="1"/>
        <rFont val="Calibri"/>
        <family val="2"/>
        <scheme val="minor"/>
      </rPr>
      <t xml:space="preserve">deberán ser registrados en unidades de “m3” (metros cúbicos); y el parámetro </t>
    </r>
    <r>
      <rPr>
        <b/>
        <sz val="10.7"/>
        <color theme="1"/>
        <rFont val="Calibri"/>
        <family val="2"/>
        <scheme val="minor"/>
      </rPr>
      <t xml:space="preserve">‘Caudal’ </t>
    </r>
    <r>
      <rPr>
        <sz val="10.7"/>
        <color theme="1"/>
        <rFont val="Calibri"/>
        <family val="2"/>
        <scheme val="minor"/>
      </rPr>
      <t xml:space="preserve">deberá ser registrado en unidades de “L/s” (litros por segundo). </t>
    </r>
    <r>
      <rPr>
        <b/>
        <sz val="10.7"/>
        <color theme="1"/>
        <rFont val="Calibri"/>
        <family val="2"/>
        <scheme val="minor"/>
      </rPr>
      <t>No se aceptarán otras unidades de medida</t>
    </r>
    <r>
      <rPr>
        <sz val="10.7"/>
        <color theme="1"/>
        <rFont val="Calibri"/>
        <family val="2"/>
        <scheme val="minor"/>
      </rPr>
      <t xml:space="preserve">.
7. El código de la respectiva Entidad Técnica de Fiscalización Ambiental (ETFA) deberá ser completado en el campo </t>
    </r>
    <r>
      <rPr>
        <b/>
        <sz val="10.7"/>
        <color theme="1"/>
        <rFont val="Calibri"/>
        <family val="2"/>
        <scheme val="minor"/>
      </rPr>
      <t>‘IdETFAMedicion’</t>
    </r>
    <r>
      <rPr>
        <sz val="10.7"/>
        <color theme="1"/>
        <rFont val="Calibri"/>
        <family val="2"/>
        <scheme val="minor"/>
      </rPr>
      <t xml:space="preserve">. En el caso de que la medición a reportar no esté sujeta al sistema ETFA (por ejemplo, mediciones horarias, diarias o automatizadas de caudal quedan exentas de acuerdo a la Res. Ex. SMA N° 986/2016), en el campo respectivo deberá indicarse "No aplica". El listado de Códigos (Id) de cada ETFA puede ser consultado en el link </t>
    </r>
    <r>
      <rPr>
        <sz val="10.7"/>
        <color rgb="FF0070C0"/>
        <rFont val="Calibri"/>
        <family val="2"/>
        <scheme val="minor"/>
      </rPr>
      <t>https://entidadestecnicas.sma.gob.cl/Sucursal/RegistroPublico</t>
    </r>
    <r>
      <rPr>
        <sz val="10.7"/>
        <color theme="1"/>
        <rFont val="Calibri"/>
        <family val="2"/>
        <scheme val="minor"/>
      </rPr>
      <t xml:space="preserve">.
8. Los registros deberán quedar agrupados por cada punto de monitoreo y ordenados cronológicamente de los más antiguos a los más recientes. 
9. En el campo </t>
    </r>
    <r>
      <rPr>
        <b/>
        <sz val="10.7"/>
        <color theme="1"/>
        <rFont val="Calibri"/>
        <family val="2"/>
        <scheme val="minor"/>
      </rPr>
      <t>‘Observaciones’</t>
    </r>
    <r>
      <rPr>
        <sz val="10.7"/>
        <color theme="1"/>
        <rFont val="Calibri"/>
        <family val="2"/>
        <scheme val="minor"/>
      </rPr>
      <t xml:space="preserve"> deberá indicarse cualquier observación que sirva para comprender el estado del punto o pozo al momento de la medición o muestreo (ejemplos: punto de monitoreo obstruido, pozo reemplazado, informar frecuencia de monitoreo distinta a la preestablecida, totalizador del flujómetro se reinicia en una fecha determinada, etc.).
</t>
    </r>
    <r>
      <rPr>
        <u/>
        <sz val="10.7"/>
        <color theme="1"/>
        <rFont val="Calibri"/>
        <family val="2"/>
        <scheme val="minor"/>
      </rPr>
      <t>Caso A. Instrucciones específicas para el llenado de mediciones automatizadas por medio de registros con flujómetros. Ver puntos de monitoreo SMA-1 a SMA-4 de la planilla ejemplo</t>
    </r>
    <r>
      <rPr>
        <sz val="10.7"/>
        <color theme="1"/>
        <rFont val="Calibri"/>
        <family val="2"/>
        <scheme val="minor"/>
      </rPr>
      <t xml:space="preserve">:
10. El campo </t>
    </r>
    <r>
      <rPr>
        <b/>
        <sz val="10.7"/>
        <color theme="1"/>
        <rFont val="Calibri"/>
        <family val="2"/>
        <scheme val="minor"/>
      </rPr>
      <t>‘PeriodoReportado’</t>
    </r>
    <r>
      <rPr>
        <sz val="10.7"/>
        <color theme="1"/>
        <rFont val="Calibri"/>
        <family val="2"/>
        <scheme val="minor"/>
      </rPr>
      <t xml:space="preserve"> deberá completarse en formato “mm-aa” si el instrumento consigna periodos de control de escala mensual. Ejemplo: ene-2019.
11. En los campos </t>
    </r>
    <r>
      <rPr>
        <b/>
        <sz val="10.7"/>
        <color theme="1"/>
        <rFont val="Calibri"/>
        <family val="2"/>
        <scheme val="minor"/>
      </rPr>
      <t>‘FechaInicio’</t>
    </r>
    <r>
      <rPr>
        <sz val="10.7"/>
        <color theme="1"/>
        <rFont val="Calibri"/>
        <family val="2"/>
        <scheme val="minor"/>
      </rPr>
      <t xml:space="preserve"> y </t>
    </r>
    <r>
      <rPr>
        <b/>
        <sz val="10.7"/>
        <color theme="1"/>
        <rFont val="Calibri"/>
        <family val="2"/>
        <scheme val="minor"/>
      </rPr>
      <t xml:space="preserve">‘FechaTermino’ </t>
    </r>
    <r>
      <rPr>
        <sz val="10.7"/>
        <color theme="1"/>
        <rFont val="Calibri"/>
        <family val="2"/>
        <scheme val="minor"/>
      </rPr>
      <t xml:space="preserve">deberá indicarse el rango de fechas del campo </t>
    </r>
    <r>
      <rPr>
        <b/>
        <sz val="10.7"/>
        <color theme="1"/>
        <rFont val="Calibri"/>
        <family val="2"/>
        <scheme val="minor"/>
      </rPr>
      <t>‘PeriodoReportado’</t>
    </r>
    <r>
      <rPr>
        <sz val="10.7"/>
        <color theme="1"/>
        <rFont val="Calibri"/>
        <family val="2"/>
        <scheme val="minor"/>
      </rPr>
      <t xml:space="preserve">, en formato "dd-mm-aaaa" (formato fecha corta en Excel). Ejemplo: 05-11-2019.
12. El campo </t>
    </r>
    <r>
      <rPr>
        <b/>
        <sz val="10.7"/>
        <color theme="1"/>
        <rFont val="Calibri"/>
        <family val="2"/>
        <scheme val="minor"/>
      </rPr>
      <t>‘Valor’</t>
    </r>
    <r>
      <rPr>
        <sz val="10.7"/>
        <color theme="1"/>
        <rFont val="Calibri"/>
        <family val="2"/>
        <scheme val="minor"/>
      </rPr>
      <t xml:space="preserve"> deberá ser llenado según se indica a continuación: 
• Los parámetros </t>
    </r>
    <r>
      <rPr>
        <b/>
        <sz val="10.7"/>
        <color theme="1"/>
        <rFont val="Calibri"/>
        <family val="2"/>
        <scheme val="minor"/>
      </rPr>
      <t xml:space="preserve">‘Inicio Totalizador’ </t>
    </r>
    <r>
      <rPr>
        <sz val="10.7"/>
        <color theme="1"/>
        <rFont val="Calibri"/>
        <family val="2"/>
        <scheme val="minor"/>
      </rPr>
      <t xml:space="preserve">y </t>
    </r>
    <r>
      <rPr>
        <b/>
        <sz val="10.7"/>
        <color theme="1"/>
        <rFont val="Calibri"/>
        <family val="2"/>
        <scheme val="minor"/>
      </rPr>
      <t>‘Término Totalizador’</t>
    </r>
    <r>
      <rPr>
        <sz val="10.7"/>
        <color theme="1"/>
        <rFont val="Calibri"/>
        <family val="2"/>
        <scheme val="minor"/>
      </rPr>
      <t xml:space="preserve"> deberán ser completados con los datos de la primera y última lectura del totalizador del flujómetro para el periodo de extracción (o inyección) que se esté reportando, respectivamente.
• El parámetro </t>
    </r>
    <r>
      <rPr>
        <b/>
        <sz val="10.7"/>
        <color theme="1"/>
        <rFont val="Calibri"/>
        <family val="2"/>
        <scheme val="minor"/>
      </rPr>
      <t xml:space="preserve">‘Volumen’ </t>
    </r>
    <r>
      <rPr>
        <sz val="10.7"/>
        <color theme="1"/>
        <rFont val="Calibri"/>
        <family val="2"/>
        <scheme val="minor"/>
      </rPr>
      <t>deberá ser completado a partir de los campos</t>
    </r>
    <r>
      <rPr>
        <b/>
        <sz val="10.7"/>
        <color theme="1"/>
        <rFont val="Calibri"/>
        <family val="2"/>
        <scheme val="minor"/>
      </rPr>
      <t xml:space="preserve"> ‘Inicio Totalizador’</t>
    </r>
    <r>
      <rPr>
        <sz val="10.7"/>
        <color theme="1"/>
        <rFont val="Calibri"/>
        <family val="2"/>
        <scheme val="minor"/>
      </rPr>
      <t xml:space="preserve"> y </t>
    </r>
    <r>
      <rPr>
        <b/>
        <sz val="10.7"/>
        <color theme="1"/>
        <rFont val="Calibri"/>
        <family val="2"/>
        <scheme val="minor"/>
      </rPr>
      <t>‘Término Totalizador’</t>
    </r>
    <r>
      <rPr>
        <sz val="10.7"/>
        <color theme="1"/>
        <rFont val="Calibri"/>
        <family val="2"/>
        <scheme val="minor"/>
      </rPr>
      <t xml:space="preserve"> de cada periodo a informar, según la fórmula siguiente: </t>
    </r>
    <r>
      <rPr>
        <i/>
        <sz val="10.7"/>
        <color theme="1"/>
        <rFont val="Calibri"/>
        <family val="2"/>
        <scheme val="minor"/>
      </rPr>
      <t>‘Volumen’ = ‘Término Totalizador’ – ‘Inicio Totalizador’</t>
    </r>
    <r>
      <rPr>
        <sz val="10.7"/>
        <color theme="1"/>
        <rFont val="Calibri"/>
        <family val="2"/>
        <scheme val="minor"/>
      </rPr>
      <t xml:space="preserve">. En caso de que el registro del totalizador haya sido modificado o reiniciado durante el periodo por mantención, reemplazo, u otro motivo, deberán detallarse las circunstancias en el campo </t>
    </r>
    <r>
      <rPr>
        <b/>
        <sz val="10.7"/>
        <color theme="1"/>
        <rFont val="Calibri"/>
        <family val="2"/>
        <scheme val="minor"/>
      </rPr>
      <t>‘Observaciones’</t>
    </r>
    <r>
      <rPr>
        <sz val="10.7"/>
        <color theme="1"/>
        <rFont val="Calibri"/>
        <family val="2"/>
        <scheme val="minor"/>
      </rPr>
      <t xml:space="preserve">, y deberá calcularse el volumen en consideración a lo anterior (ver ejemplos disponibles para el punto de monitoreo SMA-1, filas 30 y 454 de la planilla Excel).
• El parámetro </t>
    </r>
    <r>
      <rPr>
        <b/>
        <sz val="10.7"/>
        <color theme="1"/>
        <rFont val="Calibri"/>
        <family val="2"/>
        <scheme val="minor"/>
      </rPr>
      <t xml:space="preserve">‘Caudal’ </t>
    </r>
    <r>
      <rPr>
        <sz val="10.7"/>
        <color theme="1"/>
        <rFont val="Calibri"/>
        <family val="2"/>
        <scheme val="minor"/>
      </rPr>
      <t xml:space="preserve">deberá ser completado a partir de los campos </t>
    </r>
    <r>
      <rPr>
        <b/>
        <sz val="10.7"/>
        <color theme="1"/>
        <rFont val="Calibri"/>
        <family val="2"/>
        <scheme val="minor"/>
      </rPr>
      <t>‘Volumen’</t>
    </r>
    <r>
      <rPr>
        <sz val="10.7"/>
        <color theme="1"/>
        <rFont val="Calibri"/>
        <family val="2"/>
        <scheme val="minor"/>
      </rPr>
      <t xml:space="preserve">, </t>
    </r>
    <r>
      <rPr>
        <b/>
        <sz val="10.7"/>
        <color theme="1"/>
        <rFont val="Calibri"/>
        <family val="2"/>
        <scheme val="minor"/>
      </rPr>
      <t xml:space="preserve">‘FechaInicio’ </t>
    </r>
    <r>
      <rPr>
        <sz val="10.7"/>
        <color theme="1"/>
        <rFont val="Calibri"/>
        <family val="2"/>
        <scheme val="minor"/>
      </rPr>
      <t xml:space="preserve">y </t>
    </r>
    <r>
      <rPr>
        <b/>
        <sz val="10.7"/>
        <color theme="1"/>
        <rFont val="Calibri"/>
        <family val="2"/>
        <scheme val="minor"/>
      </rPr>
      <t>‘FechaTermino’</t>
    </r>
    <r>
      <rPr>
        <sz val="10.7"/>
        <color theme="1"/>
        <rFont val="Calibri"/>
        <family val="2"/>
        <scheme val="minor"/>
      </rPr>
      <t xml:space="preserve"> de cada periodo informado, según la fórmula siguiente: </t>
    </r>
    <r>
      <rPr>
        <i/>
        <sz val="10.7"/>
        <color theme="1"/>
        <rFont val="Calibri"/>
        <family val="2"/>
        <scheme val="minor"/>
      </rPr>
      <t>‘Caudal’ = (1000 x ‘Volumen’)/((‘FechaTermino’ – FechaInicio’ + 1) x 24 x 3600)</t>
    </r>
    <r>
      <rPr>
        <sz val="10.7"/>
        <color theme="1"/>
        <rFont val="Calibri"/>
        <family val="2"/>
        <scheme val="minor"/>
      </rPr>
      <t xml:space="preserve">. 
13. En el campo </t>
    </r>
    <r>
      <rPr>
        <b/>
        <sz val="10.7"/>
        <color theme="1"/>
        <rFont val="Calibri"/>
        <family val="2"/>
        <scheme val="minor"/>
      </rPr>
      <t xml:space="preserve">‘IdETFAMedicion’ </t>
    </r>
    <r>
      <rPr>
        <sz val="10.7"/>
        <color theme="1"/>
        <rFont val="Calibri"/>
        <family val="2"/>
        <scheme val="minor"/>
      </rPr>
      <t xml:space="preserve">deberá indicarse “No aplica”, por cuanto las mediciones automatizadas de caudal quedan exentas del sistema ETFA de acuerdo a la Res. Ex. SMA N° 986/2016. 
</t>
    </r>
    <r>
      <rPr>
        <u/>
        <sz val="10.7"/>
        <color theme="1"/>
        <rFont val="Calibri"/>
        <family val="2"/>
        <scheme val="minor"/>
      </rPr>
      <t>Caso B. Instrucciones específicas para el llenado de mediciones no automatizadas. Ver punto de monitoreo SMA-5 de la planilla ejemplo</t>
    </r>
    <r>
      <rPr>
        <sz val="10.7"/>
        <color theme="1"/>
        <rFont val="Calibri"/>
        <family val="2"/>
        <scheme val="minor"/>
      </rPr>
      <t xml:space="preserve">:
14. La fecha de la medición puntual efectuada deberá completarse en el campo </t>
    </r>
    <r>
      <rPr>
        <b/>
        <sz val="10.7"/>
        <color theme="1"/>
        <rFont val="Calibri"/>
        <family val="2"/>
        <scheme val="minor"/>
      </rPr>
      <t>‘PeriodoReportado’</t>
    </r>
    <r>
      <rPr>
        <sz val="10.7"/>
        <color theme="1"/>
        <rFont val="Calibri"/>
        <family val="2"/>
        <scheme val="minor"/>
      </rPr>
      <t xml:space="preserve">, en formato "dd-mm-aaaa" (formato fecha corta en Excel). Ejemplo: 05-11-2019. Sólo en caso de haber compromisos de monitoreos con frecuencias menores a un día (por ejemplo, mediciones horarias), las fechas deberán ser registradas en formato "dd-mm-aaaa h:mm". Ejemplo: 23-01-2019  22:56.
15. Los campos </t>
    </r>
    <r>
      <rPr>
        <b/>
        <sz val="10.7"/>
        <color theme="1"/>
        <rFont val="Calibri"/>
        <family val="2"/>
        <scheme val="minor"/>
      </rPr>
      <t>‘FechaInicio’</t>
    </r>
    <r>
      <rPr>
        <sz val="10.7"/>
        <color theme="1"/>
        <rFont val="Calibri"/>
        <family val="2"/>
        <scheme val="minor"/>
      </rPr>
      <t xml:space="preserve"> y </t>
    </r>
    <r>
      <rPr>
        <b/>
        <sz val="10.7"/>
        <color theme="1"/>
        <rFont val="Calibri"/>
        <family val="2"/>
        <scheme val="minor"/>
      </rPr>
      <t>‘FechaTermino’</t>
    </r>
    <r>
      <rPr>
        <sz val="10.7"/>
        <color theme="1"/>
        <rFont val="Calibri"/>
        <family val="2"/>
        <scheme val="minor"/>
      </rPr>
      <t xml:space="preserve"> deberán quedar vacíos.
16. En el campo </t>
    </r>
    <r>
      <rPr>
        <b/>
        <sz val="10.7"/>
        <color theme="1"/>
        <rFont val="Calibri"/>
        <family val="2"/>
        <scheme val="minor"/>
      </rPr>
      <t>‘Valor’</t>
    </r>
    <r>
      <rPr>
        <sz val="10.7"/>
        <color theme="1"/>
        <rFont val="Calibri"/>
        <family val="2"/>
        <scheme val="minor"/>
      </rPr>
      <t xml:space="preserve"> deberá indicarse el valor de la medición puntual de extracción (o inyección), según corresponda.</t>
    </r>
  </si>
  <si>
    <t>Limites</t>
  </si>
  <si>
    <r>
      <t xml:space="preserve">Tabla con información de los límites o umbrales a cumplir según la RCA asociada            
</t>
    </r>
    <r>
      <rPr>
        <b/>
        <sz val="11"/>
        <color rgb="FF0070C0"/>
        <rFont val="Calibri"/>
        <family val="2"/>
        <scheme val="minor"/>
      </rPr>
      <t xml:space="preserve">*Se completa sólo una vez*       </t>
    </r>
  </si>
  <si>
    <r>
      <t xml:space="preserve">1. El campo </t>
    </r>
    <r>
      <rPr>
        <b/>
        <sz val="11"/>
        <rFont val="Calibri"/>
        <family val="2"/>
        <scheme val="minor"/>
      </rPr>
      <t>‘Parametro’</t>
    </r>
    <r>
      <rPr>
        <sz val="11"/>
        <rFont val="Calibri"/>
        <family val="2"/>
        <scheme val="minor"/>
      </rPr>
      <t xml:space="preserve"> deberá ser rellenado a partir de la lista desplegable disponible, debiendo incluirse </t>
    </r>
    <r>
      <rPr>
        <b/>
        <sz val="11"/>
        <rFont val="Calibri"/>
        <family val="2"/>
        <scheme val="minor"/>
      </rPr>
      <t>Volumen’</t>
    </r>
    <r>
      <rPr>
        <sz val="11"/>
        <rFont val="Calibri"/>
        <family val="2"/>
        <scheme val="minor"/>
      </rPr>
      <t xml:space="preserve"> y </t>
    </r>
    <r>
      <rPr>
        <b/>
        <sz val="11"/>
        <rFont val="Calibri"/>
        <family val="2"/>
        <scheme val="minor"/>
      </rPr>
      <t>‘Caudal’</t>
    </r>
    <r>
      <rPr>
        <sz val="11"/>
        <rFont val="Calibri"/>
        <family val="2"/>
        <scheme val="minor"/>
      </rPr>
      <t xml:space="preserve">. </t>
    </r>
    <r>
      <rPr>
        <b/>
        <sz val="11"/>
        <rFont val="Calibri"/>
        <family val="2"/>
        <scheme val="minor"/>
      </rPr>
      <t>No se aceptarán otros parámetros</t>
    </r>
    <r>
      <rPr>
        <sz val="11"/>
        <rFont val="Calibri"/>
        <family val="2"/>
        <scheme val="minor"/>
      </rPr>
      <t xml:space="preserve">.
2. El campo </t>
    </r>
    <r>
      <rPr>
        <b/>
        <sz val="11"/>
        <rFont val="Calibri"/>
        <family val="2"/>
        <scheme val="minor"/>
      </rPr>
      <t xml:space="preserve">‘ParametroId’ </t>
    </r>
    <r>
      <rPr>
        <sz val="11"/>
        <rFont val="Calibri"/>
        <family val="2"/>
        <scheme val="minor"/>
      </rPr>
      <t xml:space="preserve">es de uso interno SMA, y no debe ser modificado por el Titular.
3. En los campos </t>
    </r>
    <r>
      <rPr>
        <b/>
        <sz val="11"/>
        <rFont val="Calibri"/>
        <family val="2"/>
        <scheme val="minor"/>
      </rPr>
      <t>‘FechaVigenciaInicio’</t>
    </r>
    <r>
      <rPr>
        <sz val="11"/>
        <rFont val="Calibri"/>
        <family val="2"/>
        <scheme val="minor"/>
      </rPr>
      <t xml:space="preserve"> y </t>
    </r>
    <r>
      <rPr>
        <b/>
        <sz val="11"/>
        <rFont val="Calibri"/>
        <family val="2"/>
        <scheme val="minor"/>
      </rPr>
      <t>‘FechaVigenciaTermino’</t>
    </r>
    <r>
      <rPr>
        <sz val="11"/>
        <rFont val="Calibri"/>
        <family val="2"/>
        <scheme val="minor"/>
      </rPr>
      <t xml:space="preserve"> deberá consignarse el rango de fechas en que aplica un determinado valor umbral o límite para el parámetro seleccionado, según lo establecido en la RCA que se está reportando. Si no existe un límite o umbral asociado, en dichos campos deberá indicarse "No aplica" (ver ejemplo disponible para el punto de monitoreo SMA-3, fila 7). En tanto, si existe un umbral para sólo 1 de los 2 parámetros a rellenar, en el restante también deberá indicarse "No aplica" y los campos </t>
    </r>
    <r>
      <rPr>
        <b/>
        <sz val="11"/>
        <rFont val="Calibri"/>
        <family val="2"/>
        <scheme val="minor"/>
      </rPr>
      <t>‘LímiteInferior’</t>
    </r>
    <r>
      <rPr>
        <sz val="11"/>
        <rFont val="Calibri"/>
        <family val="2"/>
        <scheme val="minor"/>
      </rPr>
      <t xml:space="preserve"> y </t>
    </r>
    <r>
      <rPr>
        <b/>
        <sz val="11"/>
        <rFont val="Calibri"/>
        <family val="2"/>
        <scheme val="minor"/>
      </rPr>
      <t>‘LimiteSuperior’</t>
    </r>
    <r>
      <rPr>
        <sz val="11"/>
        <rFont val="Calibri"/>
        <family val="2"/>
        <scheme val="minor"/>
      </rPr>
      <t xml:space="preserve"> deberán quedar vacíos, según corresponda (ver ejemplo disponible para el punto de monitoreo SMA-1, filas 2 y 3).
4. Las fechas deberán ser registradas en formato "dd-mm-aaaa" (formato fecha corta en Excel). Ejemplo: 05-11-2019. Sólo en caso de haber límites o umbrales comprometidos a escalas de tiempo inferiores a un día (por ejemplo, umbrales horarios), las fechas deberán ser registradas en formato "dd-mm-aaaa h:mm". Ejemplo: 23-01-2019  22:56.
5. Para cada rango de fechas y parámetro informado, se deberá señalar el valor umbral o límite autorizado completando los campos </t>
    </r>
    <r>
      <rPr>
        <b/>
        <sz val="11"/>
        <rFont val="Calibri"/>
        <family val="2"/>
        <scheme val="minor"/>
      </rPr>
      <t>‘LímiteInferior’</t>
    </r>
    <r>
      <rPr>
        <sz val="11"/>
        <rFont val="Calibri"/>
        <family val="2"/>
        <scheme val="minor"/>
      </rPr>
      <t xml:space="preserve"> y </t>
    </r>
    <r>
      <rPr>
        <b/>
        <sz val="11"/>
        <rFont val="Calibri"/>
        <family val="2"/>
        <scheme val="minor"/>
      </rPr>
      <t>‘LimiteSuperior’</t>
    </r>
    <r>
      <rPr>
        <sz val="11"/>
        <rFont val="Calibri"/>
        <family val="2"/>
        <scheme val="minor"/>
      </rPr>
      <t xml:space="preserve">, según corresponda. En el ejemplo disponible se incluyen umbrales constantes para caudal (ver punto de monitoreo SMA-1, fila 3) y para volumen (ver punto de monitoreo SMA-2, fila 4), y otros variables en el tiempo (ver puntos de monitoreo SMA-4, filas 9 y 11) para ilustrar las distintas posibilidades que pueden existir, lo que dependerá de la particularidad de cada RCA. En el caso del parámetro caudal, en el campo </t>
    </r>
    <r>
      <rPr>
        <b/>
        <sz val="11"/>
        <rFont val="Calibri"/>
        <family val="2"/>
        <scheme val="minor"/>
      </rPr>
      <t xml:space="preserve">‘Observaciones’ </t>
    </r>
    <r>
      <rPr>
        <sz val="11"/>
        <rFont val="Calibri"/>
        <family val="2"/>
        <scheme val="minor"/>
      </rPr>
      <t xml:space="preserve">deberá indicarse la escala de tiempo en que debe realizarse la verificación (por ejemplo, a escala instantánea, media mensual o media anual), según haya quedado consignado en la respectiva evaluación ambiental.
6. El campo </t>
    </r>
    <r>
      <rPr>
        <b/>
        <sz val="11"/>
        <rFont val="Calibri"/>
        <family val="2"/>
        <scheme val="minor"/>
      </rPr>
      <t xml:space="preserve">‘UnidadMedida’ </t>
    </r>
    <r>
      <rPr>
        <sz val="11"/>
        <rFont val="Calibri"/>
        <family val="2"/>
        <scheme val="minor"/>
      </rPr>
      <t xml:space="preserve">deberá ser rellenado a partir de la lista desplegable disponible según el parámetro a reportar. El parámetro </t>
    </r>
    <r>
      <rPr>
        <b/>
        <sz val="11"/>
        <rFont val="Calibri"/>
        <family val="2"/>
        <scheme val="minor"/>
      </rPr>
      <t xml:space="preserve">‘Volumen’ </t>
    </r>
    <r>
      <rPr>
        <sz val="11"/>
        <rFont val="Calibri"/>
        <family val="2"/>
        <scheme val="minor"/>
      </rPr>
      <t xml:space="preserve">deberán ser registrado en unidades de “m3” (metros cúbicos) y el parámetro </t>
    </r>
    <r>
      <rPr>
        <b/>
        <sz val="11"/>
        <rFont val="Calibri"/>
        <family val="2"/>
        <scheme val="minor"/>
      </rPr>
      <t>‘Caudal’</t>
    </r>
    <r>
      <rPr>
        <sz val="11"/>
        <rFont val="Calibri"/>
        <family val="2"/>
        <scheme val="minor"/>
      </rPr>
      <t xml:space="preserve"> deberá ser registrado en unidades de “L/s” (litros por segundo). </t>
    </r>
    <r>
      <rPr>
        <b/>
        <sz val="11"/>
        <rFont val="Calibri"/>
        <family val="2"/>
        <scheme val="minor"/>
      </rPr>
      <t>No se aceptarán otras unidades de medida</t>
    </r>
    <r>
      <rPr>
        <sz val="11"/>
        <rFont val="Calibri"/>
        <family val="2"/>
        <scheme val="minor"/>
      </rPr>
      <t xml:space="preserve">.
7. El campo </t>
    </r>
    <r>
      <rPr>
        <b/>
        <sz val="11"/>
        <rFont val="Calibri"/>
        <family val="2"/>
        <scheme val="minor"/>
      </rPr>
      <t xml:space="preserve">‘TipoLimite’ </t>
    </r>
    <r>
      <rPr>
        <sz val="11"/>
        <rFont val="Calibri"/>
        <family val="2"/>
        <scheme val="minor"/>
      </rPr>
      <t xml:space="preserve">deberá ser completado en base a la lista desplegable disponible, de acuerdo a las siguientes nomenclaturas y definiciones:
a) “RCA”: Límite o umbral establecido en los considerandos y/o resuelvos de una o más Resoluciones de Calificación Ambiental, o en el respectivo expediente de evaluación ambiental, cuando corresponda.
b) “LB”: Valor o umbral representativo que -no habiendo quedado explícito en la o las Resoluciones de Calificación Ambiental- ha sido definido o descrito en la línea base del proyecto o actividad, en el marco de el o los procesos de evaluación ambiental.
c) “MM”: Valor o umbral que -no habiendo quedado explícito en la o las Resoluciones de Calificación Ambiental- ha sido determinado mediante modelación matemática en el marco de el o los procesos de evaluación ambiental.
d) “Otro”: Valor o umbral estimado con información y/o metodología que no formó parte de el o los procesos de evaluación ambiental. En caso de aplicar esta opción, el detalle deberá quedar consignado en el campo </t>
    </r>
    <r>
      <rPr>
        <b/>
        <sz val="11"/>
        <rFont val="Calibri"/>
        <family val="2"/>
        <scheme val="minor"/>
      </rPr>
      <t>‘Observaciones’</t>
    </r>
    <r>
      <rPr>
        <sz val="11"/>
        <rFont val="Calibri"/>
        <family val="2"/>
        <scheme val="minor"/>
      </rPr>
      <t xml:space="preserve">. Por ejemplo "Otro: promedio de valores preoperacionales año 2002-2005".
e) “No aplica”: Cuando no se ha establecido en la RCA(s) o en su respectivo expediente de evaluación, un valor, límite o umbral de comparación para el parámetro informado. Sólo en caso de aplicar esta opción, deberán quedar vacíos los campos </t>
    </r>
    <r>
      <rPr>
        <b/>
        <sz val="11"/>
        <rFont val="Calibri"/>
        <family val="2"/>
        <scheme val="minor"/>
      </rPr>
      <t>‘LímiteInferior’</t>
    </r>
    <r>
      <rPr>
        <sz val="11"/>
        <rFont val="Calibri"/>
        <family val="2"/>
        <scheme val="minor"/>
      </rPr>
      <t xml:space="preserve"> y </t>
    </r>
    <r>
      <rPr>
        <b/>
        <sz val="11"/>
        <rFont val="Calibri"/>
        <family val="2"/>
        <scheme val="minor"/>
      </rPr>
      <t>‘LimiteSuperior’</t>
    </r>
    <r>
      <rPr>
        <sz val="11"/>
        <rFont val="Calibri"/>
        <family val="2"/>
        <scheme val="minor"/>
      </rPr>
      <t xml:space="preserve">, según corresponda.
8. El campo </t>
    </r>
    <r>
      <rPr>
        <b/>
        <sz val="11"/>
        <rFont val="Calibri"/>
        <family val="2"/>
        <scheme val="minor"/>
      </rPr>
      <t xml:space="preserve">‘FrecuenciaMonitoreo’ </t>
    </r>
    <r>
      <rPr>
        <sz val="11"/>
        <rFont val="Calibri"/>
        <family val="2"/>
        <scheme val="minor"/>
      </rPr>
      <t xml:space="preserve">corresponde a la periodicidad con que se mide o registra cada parámetro según el compromiso ambiental establecido. Deberá ser llenado a partir de la lista desplegable disponible, identificando si la frecuencia es “Continua” “Horaria”, “Diaria”, “Semanal”, “Quincenal”, “Mensual”, “Trimestral”, “Semestral” o “Anual”; por continua se entenderán las mediciones correspondientes a registros automatizados (flujómetros). En caso que la frecuencia a reportar no figure en la lista, ésta deberá ser digitada manualmente; esta acción agregará un indicador de color en la celda respectiva que se esté llenando.
9. Los valores umbrales o límites deberán quedar agrupados por cada punto de monitoreo. Si en un mismo punto de monitoreo existen valores variables en el tiempo, éstos deberán quedar ordenados cronológicamente según los rangos de fechas declarados en los campos </t>
    </r>
    <r>
      <rPr>
        <b/>
        <sz val="11"/>
        <rFont val="Calibri"/>
        <family val="2"/>
        <scheme val="minor"/>
      </rPr>
      <t xml:space="preserve">‘FechaVigenciaInicio’ </t>
    </r>
    <r>
      <rPr>
        <sz val="11"/>
        <rFont val="Calibri"/>
        <family val="2"/>
        <scheme val="minor"/>
      </rPr>
      <t xml:space="preserve">y </t>
    </r>
    <r>
      <rPr>
        <b/>
        <sz val="11"/>
        <rFont val="Calibri"/>
        <family val="2"/>
        <scheme val="minor"/>
      </rPr>
      <t>‘FechaVigenciaTermino’</t>
    </r>
    <r>
      <rPr>
        <sz val="11"/>
        <rFont val="Calibri"/>
        <family val="2"/>
        <scheme val="minor"/>
      </rPr>
      <t>.</t>
    </r>
  </si>
  <si>
    <t>Validacion</t>
  </si>
  <si>
    <r>
      <t xml:space="preserve">Tabla para validar información entregada 
</t>
    </r>
    <r>
      <rPr>
        <b/>
        <sz val="11"/>
        <color rgb="FF0070C0"/>
        <rFont val="Calibri"/>
        <family val="2"/>
        <scheme val="minor"/>
      </rPr>
      <t>*Uso interno SMA*</t>
    </r>
  </si>
  <si>
    <t>-</t>
  </si>
  <si>
    <t>UnidadFiscalizable</t>
  </si>
  <si>
    <t>SQM SALAR ATACAMA</t>
  </si>
  <si>
    <t>IDSEA</t>
  </si>
  <si>
    <t>NumeroRCA</t>
  </si>
  <si>
    <t>AñoAprobacion</t>
  </si>
  <si>
    <t xml:space="preserve">NumeroConsiderando </t>
  </si>
  <si>
    <t>10.2.1 Antecedentes generales</t>
  </si>
  <si>
    <t>TranscripcionConsiderando</t>
  </si>
  <si>
    <t>El PSA de las variables hidrogeológicas contempla mediciones en seis sistemas del salar de Atacama. Dichos sistemas son representativos de la dinámica del núcleo; de la dinámica de los sistemas lacustre emplazados en la periferia del salar y de la napa de agua dulce que alimenta la vegetación del borde este. Los sistemas objeto del PSA son los siguientes:
• Sistema Soncor
• Sistema Aguas de Quelana
• Sistema Vegetación Borde Este
• Sistema Peine
• Sector vegas de Tilopozo
• Núcleo del Salar de Atacama
Conforme a lo anteriormente señalado, y a objeto de satisfacer los objetivos de diseño, la estructura del PSA posee las siguientes características:
• Es un instrumento para el Plan de Contingencias. El PSA incluye todas aquellas variables que son requeridas para que el Plan de Contingencias permita·identificar anomalías ambientales y, sobre esta base, decidir la pertinencia de implementar medidas correctivas. 
• Es un protocolo de mediciones que describen el funcionamiento hidrológico de los sistemas a proteger. El PSA cuantifica las variables que se relacionan con el balance hídrico de los sistemas lacustres, de modo de identificar la magnitud de las recargas, de las descargas y de una posible modificación de su comportamiento natural.
• Provee la información necesaria para la actualización permanente del modelo numérico (Modflow). Tal como ha sido señalado en la Adenda I del EIA (respuesta a la observación V.8) se propone realizar una actualización del modelo numérico cada dos años. Dicha actualización consiste en incorporar en el modelo numérico la información recopilada mediante el PSA, esto es, las series actualizadas del nivel de los acuíferos, de las variables meteorológicas (precipitación y evaporación), de las recargas y de los bombeos de salmuera y de agua dulce, de modo que se pueda comparar los valores predichos con los observados. El PSA Hidrogeológico considera la medición de los volúmenes bombeados de salmuera y agua dulce, de modo de facilitar la fiscalización por parte de las autoridades.
Las variables objeto del PSA Hidrogeológico son las que a continuación se indican:
• Nivel de la napa de salmuera
• Nivel de la napa de agua dulce
• Meteorología: precipitación, evaporación, velocidad del viento y temperatura
• Nivel y superficies lacustres
• Características Físico-químicas del agua dulce y la salmuera
• Volúmenes bombeados de salmuera y de agua dulce
• Caudal de recarga superficial a sistemas lacustres.
La medición de los niveles se efectuará para cada punto de monitoreo en el mismo periodo del mes y en horarios similares. Adicionalmente, en cada uno de los sistemas que cuentan además con un plan de contingencias, se instalarán medidores de nivel continuo, tanto para la medición del nivel del acuífero como niveles de cuerpos de agua superficiales. Por otra parte, todos los puntos que forman parte del PSA Hidrogeológico contarán con una topografía de detalle, que permitirá medir variaciones de nivel hasta de 1 cm. Finalmente, todos-los puntos estarán referenciados topográficamente a un mismo punto de referencia, de modo de contar con mediciones que sean comparables.
El PSA Hidrogeológico se realizará durante el periodo de operación del proyecto. El seguimiento ambiental continuará en la etapa de abandono, durante un periodo de cinco años (en respuesta a observación V1.2, Adenda II del EIA). Los puntos y parámetros a monitorear en esta etapa serán definidos dos años antes del fin del proyecto, en función de la información recopilada a la fecha y que dará cuenta de la evolución del sistema. El monitoreo se enfocará en los bordes del núcleo y en los sistemas ambientales sensibles, donde se monitorearán todos aquellos parámetros que reflejen la estabilización de los sistemas.
El proyecto contempla la entrega de reportes con una frecuencia semestral, que incluirán la información recogida a la fecha a través de PSA Hidrogeológico. Dichos reportes serán entregados a través de una base de datos y de un sistema de información geográfico (SIG), cuyas características serán definidas en forma conjunta con la DGA.
A continuación, se presenta el PSA Hidrogeológico para cada uno de los sistemas mencionados anteriormente, a saber: Sistema Soncor; Sistema Aguas de Quelana; Sistema Peine; Sistema Vegetación Borde Este; Sector Vegas de Tilopozo, y Núcleo Salar de Atacama (Sección 1.3.7 del Anexo I del EIA). En el punto 1 0.2.8 de la presente Resolución Exenta presenta el monitoreo de la cuña salina asociado a cada uno de los sistemas lacustres. El Mapa 1.1 de la Adenda III del EIA expone la totalidad de los puntos de medición existentes más todos aquellos puntos que son necesarios para operar el Plan de Contingencias. El Mapa 1.2 de la Adenda III del EIA expone la totalidad de puntos de medición que son objeto del Plan de Seguimiento (Ver Anexo VI de la Adenda III del EIA).</t>
  </si>
  <si>
    <t>FrecuenciaReporte</t>
  </si>
  <si>
    <t>Semestral</t>
  </si>
  <si>
    <t>VariableReporte</t>
  </si>
  <si>
    <t>Cantidad de agua</t>
  </si>
  <si>
    <t>ParametroReporte</t>
  </si>
  <si>
    <t>Caudal de agua subterránea</t>
  </si>
  <si>
    <t>PuntoMonitoreo</t>
  </si>
  <si>
    <t>CoordenadaUTMEste</t>
  </si>
  <si>
    <t>CoordenadaUTMNorte</t>
  </si>
  <si>
    <t>Huso</t>
  </si>
  <si>
    <t>MaximoErrorMedicion</t>
  </si>
  <si>
    <t>RangoInferiorMedicion</t>
  </si>
  <si>
    <t>RangoSuperiorMedicion</t>
  </si>
  <si>
    <t>Observaciones</t>
  </si>
  <si>
    <t>ALLANA</t>
  </si>
  <si>
    <t>El rango de medición se expresa en m/s</t>
  </si>
  <si>
    <t>CA-2015</t>
  </si>
  <si>
    <t>MULLAY-1</t>
  </si>
  <si>
    <t>SOCAIRE-5B</t>
  </si>
  <si>
    <t>Tipo</t>
  </si>
  <si>
    <t>Parametro</t>
  </si>
  <si>
    <t>ParametroId</t>
  </si>
  <si>
    <t>PeriodoReportado</t>
  </si>
  <si>
    <t>FechaInicio</t>
  </si>
  <si>
    <t>FechaTermino</t>
  </si>
  <si>
    <t>Valor</t>
  </si>
  <si>
    <t>UnidadMedida</t>
  </si>
  <si>
    <t>IdETFAMedicion</t>
  </si>
  <si>
    <t>Allana</t>
  </si>
  <si>
    <t>Extracción</t>
  </si>
  <si>
    <t>Inicio Totalizador</t>
  </si>
  <si>
    <t>m3</t>
  </si>
  <si>
    <t>No aplica</t>
  </si>
  <si>
    <t>Campaña de muestreo de calidad</t>
  </si>
  <si>
    <t>Pruebas funcionales por cambio equipo de bombeo</t>
  </si>
  <si>
    <t>Mediciones de niveles y muestreo de agua en los 5 pozos de agua industrial</t>
  </si>
  <si>
    <t xml:space="preserve">Obtención de muestra química </t>
  </si>
  <si>
    <t>Término Totalizador</t>
  </si>
  <si>
    <t>Volumen</t>
  </si>
  <si>
    <t>Caudal</t>
  </si>
  <si>
    <t>L/s</t>
  </si>
  <si>
    <t>Mullay-1</t>
  </si>
  <si>
    <t>Socaire-5B</t>
  </si>
  <si>
    <t>FechaVigenciaInicio</t>
  </si>
  <si>
    <t>FechaVigenciaTermino</t>
  </si>
  <si>
    <t>LimiteInferior</t>
  </si>
  <si>
    <t>LimiteSuperior</t>
  </si>
  <si>
    <t>TipoLimite</t>
  </si>
  <si>
    <t>FrecuenciaMonitoreo</t>
  </si>
  <si>
    <t>Continua</t>
  </si>
  <si>
    <t>CAMAR-2</t>
  </si>
  <si>
    <t>Nombre Completo del Parámetro</t>
  </si>
  <si>
    <t>Unidad de Medida Aceptada</t>
  </si>
  <si>
    <t>Semanal</t>
  </si>
  <si>
    <t>RCA</t>
  </si>
  <si>
    <t>Quincenal</t>
  </si>
  <si>
    <t>Inyección</t>
  </si>
  <si>
    <t>Horaria</t>
  </si>
  <si>
    <t>LB</t>
  </si>
  <si>
    <t>Mensual</t>
  </si>
  <si>
    <t>Diaria</t>
  </si>
  <si>
    <t>MM</t>
  </si>
  <si>
    <t>Trimestral</t>
  </si>
  <si>
    <t>Otro</t>
  </si>
  <si>
    <t>Anual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</si>
</sst>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 #,##0.00_ ;_ * \-#,##0.00_ ;_ * &quot;-&quot;??_ ;_ @_ "/>
    <numFmt numFmtId="165" formatCode="0.0"/>
    <numFmt numFmtId="166" formatCode="[$-C0A]mmm/yy;@"/>
    <numFmt numFmtId="167" formatCode="0.000"/>
  </numFmts>
  <fonts count="21">
    <font>
      <sz val="11"/>
      <color theme="1"/>
      <name val="Calibri"/>
      <family val="2"/>
      <scheme val="minor"/>
    </font>
    <font>
      <sz val="11"/>
      <color rgb="FF000000"/>
      <name val="Calibri"/>
      <family val="2"/>
    </font>
    <font>
      <b/>
      <sz val="11"/>
      <color theme="1"/>
      <name val="Calibri"/>
      <family val="2"/>
      <scheme val="minor"/>
    </font>
    <font>
      <sz val="8"/>
      <name val="Calibri"/>
      <family val="2"/>
      <scheme val="minor"/>
    </font>
    <font>
      <b/>
      <sz val="20"/>
      <color theme="1"/>
      <name val="Calibri"/>
      <family val="2"/>
      <scheme val="minor"/>
    </font>
    <font>
      <sz val="11"/>
      <color rgb="FFFF0000"/>
      <name val="Calibri"/>
      <family val="2"/>
      <scheme val="minor"/>
    </font>
    <font>
      <sz val="11"/>
      <name val="Calibri"/>
      <family val="2"/>
      <scheme val="minor"/>
    </font>
    <font>
      <sz val="12"/>
      <color theme="1"/>
      <name val="Calibri"/>
      <family val="2"/>
      <scheme val="minor"/>
    </font>
    <font>
      <b/>
      <sz val="11"/>
      <name val="Calibri"/>
      <family val="2"/>
      <scheme val="minor"/>
    </font>
    <font>
      <sz val="11"/>
      <name val="Calibri"/>
      <family val="2"/>
    </font>
    <font>
      <b/>
      <sz val="11"/>
      <color rgb="FF0070C0"/>
      <name val="Calibri"/>
      <family val="2"/>
      <scheme val="minor"/>
    </font>
    <font>
      <b/>
      <sz val="11"/>
      <color theme="0" tint="-0.499984740745262"/>
      <name val="Calibri"/>
      <family val="2"/>
      <scheme val="minor"/>
    </font>
    <font>
      <sz val="11"/>
      <color theme="0" tint="-0.499984740745262"/>
      <name val="Calibri"/>
      <family val="2"/>
      <scheme val="minor"/>
    </font>
    <font>
      <sz val="11"/>
      <color theme="4"/>
      <name val="Calibri"/>
      <family val="2"/>
      <scheme val="minor"/>
    </font>
    <font>
      <sz val="10.7"/>
      <color theme="1"/>
      <name val="Calibri"/>
      <family val="2"/>
      <scheme val="minor"/>
    </font>
    <font>
      <b/>
      <sz val="10.7"/>
      <color theme="1"/>
      <name val="Calibri"/>
      <family val="2"/>
      <scheme val="minor"/>
    </font>
    <font>
      <sz val="10.7"/>
      <color rgb="FF0070C0"/>
      <name val="Calibri"/>
      <family val="2"/>
      <scheme val="minor"/>
    </font>
    <font>
      <u/>
      <sz val="10.7"/>
      <color theme="1"/>
      <name val="Calibri"/>
      <family val="2"/>
      <scheme val="minor"/>
    </font>
    <font>
      <i/>
      <sz val="10.7"/>
      <color theme="1"/>
      <name val="Calibri"/>
      <family val="2"/>
      <scheme val="minor"/>
    </font>
    <font>
      <sz val="10"/>
      <color theme="1"/>
      <name val="Calibri"/>
      <family val="2"/>
      <scheme val="minor"/>
    </font>
    <font>
      <sz val="10"/>
      <color rgb="FF000000"/>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3">
    <xf numFmtId="0" fontId="0" fillId="0" borderId="0"/>
    <xf numFmtId="164" fontId="7" fillId="0" borderId="0" applyFont="0" applyFill="0" applyBorder="0" applyAlignment="0" applyProtection="0"/>
    <xf numFmtId="0" fontId="7" fillId="0" borderId="0"/>
  </cellStyleXfs>
  <cellXfs count="51">
    <xf numFmtId="0" fontId="0" fillId="0" borderId="0" xfId="0"/>
    <xf numFmtId="0" fontId="0" fillId="0" borderId="0" xfId="0" applyAlignment="1">
      <alignment wrapText="1"/>
    </xf>
    <xf numFmtId="0" fontId="2" fillId="2" borderId="0" xfId="0" applyFont="1" applyFill="1"/>
    <xf numFmtId="0" fontId="4" fillId="0" borderId="0" xfId="0" applyFont="1"/>
    <xf numFmtId="0" fontId="2" fillId="2" borderId="0" xfId="0" applyFont="1" applyFill="1" applyAlignment="1">
      <alignment wrapText="1"/>
    </xf>
    <xf numFmtId="0" fontId="0" fillId="0" borderId="0" xfId="0" applyAlignment="1">
      <alignment vertical="center" wrapText="1"/>
    </xf>
    <xf numFmtId="0" fontId="0" fillId="0" borderId="0" xfId="0" applyAlignment="1">
      <alignment horizontal="justify" vertical="center" wrapText="1"/>
    </xf>
    <xf numFmtId="0" fontId="2" fillId="0" borderId="0" xfId="0" applyFont="1" applyAlignment="1">
      <alignment vertical="center"/>
    </xf>
    <xf numFmtId="0" fontId="5" fillId="0" borderId="0" xfId="0" applyFont="1"/>
    <xf numFmtId="0" fontId="6" fillId="0" borderId="0" xfId="0" applyFont="1" applyAlignment="1">
      <alignment horizontal="justify" vertical="center" wrapText="1"/>
    </xf>
    <xf numFmtId="0" fontId="8" fillId="2" borderId="0" xfId="0" applyFont="1" applyFill="1"/>
    <xf numFmtId="0" fontId="0" fillId="0" borderId="0" xfId="0" applyProtection="1">
      <protection locked="0"/>
    </xf>
    <xf numFmtId="0" fontId="6" fillId="0" borderId="0" xfId="0" applyFont="1" applyProtection="1">
      <protection locked="0"/>
    </xf>
    <xf numFmtId="0" fontId="12" fillId="2" borderId="0" xfId="0" applyFont="1" applyFill="1"/>
    <xf numFmtId="2" fontId="0" fillId="0" borderId="0" xfId="0" applyNumberFormat="1"/>
    <xf numFmtId="165" fontId="0" fillId="0" borderId="0" xfId="0" applyNumberFormat="1"/>
    <xf numFmtId="1" fontId="0" fillId="0" borderId="0" xfId="0" applyNumberFormat="1"/>
    <xf numFmtId="0" fontId="2" fillId="0" borderId="0" xfId="0" applyFont="1"/>
    <xf numFmtId="14" fontId="0" fillId="0" borderId="0" xfId="0" applyNumberFormat="1"/>
    <xf numFmtId="166" fontId="0" fillId="0" borderId="0" xfId="0" applyNumberFormat="1"/>
    <xf numFmtId="2" fontId="0" fillId="0" borderId="0" xfId="0" applyNumberFormat="1" applyProtection="1">
      <protection locked="0"/>
    </xf>
    <xf numFmtId="0" fontId="14" fillId="0" borderId="0" xfId="0" applyFont="1" applyAlignment="1">
      <alignment horizontal="justify" vertical="center" wrapText="1"/>
    </xf>
    <xf numFmtId="0" fontId="2" fillId="2" borderId="0" xfId="0" applyFont="1" applyFill="1" applyAlignment="1">
      <alignment vertical="center"/>
    </xf>
    <xf numFmtId="0" fontId="0" fillId="0" borderId="0" xfId="0" applyAlignment="1">
      <alignment vertical="center"/>
    </xf>
    <xf numFmtId="0" fontId="5" fillId="0" borderId="0" xfId="0" applyFont="1" applyAlignment="1">
      <alignment vertical="center"/>
    </xf>
    <xf numFmtId="0" fontId="12" fillId="2" borderId="0" xfId="0" applyFont="1" applyFill="1" applyAlignment="1">
      <alignment horizontal="right" vertical="center"/>
    </xf>
    <xf numFmtId="0" fontId="11" fillId="2" borderId="0" xfId="0" applyFont="1" applyFill="1" applyAlignment="1">
      <alignment vertical="center"/>
    </xf>
    <xf numFmtId="166" fontId="2" fillId="2" borderId="0" xfId="0" applyNumberFormat="1" applyFont="1" applyFill="1" applyAlignment="1">
      <alignment vertical="center"/>
    </xf>
    <xf numFmtId="14" fontId="2" fillId="2" borderId="0" xfId="0" applyNumberFormat="1" applyFont="1" applyFill="1" applyAlignment="1">
      <alignment vertical="center"/>
    </xf>
    <xf numFmtId="2" fontId="2" fillId="2" borderId="0" xfId="0" applyNumberFormat="1" applyFont="1" applyFill="1" applyAlignment="1">
      <alignment vertical="center"/>
    </xf>
    <xf numFmtId="0" fontId="2" fillId="2" borderId="0" xfId="0" applyFont="1" applyFill="1" applyAlignment="1" applyProtection="1">
      <alignment vertical="center"/>
      <protection locked="0"/>
    </xf>
    <xf numFmtId="0" fontId="8" fillId="2" borderId="0" xfId="0" applyFont="1" applyFill="1" applyAlignment="1">
      <alignment vertical="center"/>
    </xf>
    <xf numFmtId="0" fontId="8" fillId="2" borderId="0" xfId="0" applyFont="1" applyFill="1" applyAlignment="1" applyProtection="1">
      <alignment vertical="center"/>
      <protection locked="0"/>
    </xf>
    <xf numFmtId="0" fontId="0" fillId="0" borderId="0" xfId="0" applyAlignment="1" applyProtection="1">
      <alignment vertical="center"/>
      <protection locked="0"/>
    </xf>
    <xf numFmtId="0" fontId="12" fillId="2" borderId="0" xfId="0" applyFont="1" applyFill="1" applyAlignment="1">
      <alignment vertical="center"/>
    </xf>
    <xf numFmtId="2" fontId="0" fillId="0" borderId="0" xfId="0" applyNumberFormat="1" applyAlignment="1">
      <alignment vertical="center"/>
    </xf>
    <xf numFmtId="0" fontId="6" fillId="0" borderId="0" xfId="0" applyFont="1" applyAlignment="1" applyProtection="1">
      <alignment vertical="center"/>
      <protection locked="0"/>
    </xf>
    <xf numFmtId="14" fontId="1" fillId="0" borderId="0" xfId="0" applyNumberFormat="1" applyFont="1" applyAlignment="1">
      <alignment vertical="center"/>
    </xf>
    <xf numFmtId="14" fontId="9" fillId="0" borderId="0" xfId="0" applyNumberFormat="1" applyFont="1" applyAlignment="1">
      <alignment vertical="center"/>
    </xf>
    <xf numFmtId="0" fontId="6" fillId="0" borderId="0" xfId="0" applyFont="1" applyAlignment="1">
      <alignment vertical="center"/>
    </xf>
    <xf numFmtId="1" fontId="0" fillId="0" borderId="0" xfId="0" applyNumberFormat="1" applyAlignment="1">
      <alignment vertical="center"/>
    </xf>
    <xf numFmtId="2" fontId="6" fillId="0" borderId="0" xfId="0" applyNumberFormat="1" applyFont="1" applyAlignment="1" applyProtection="1">
      <alignment vertical="center"/>
      <protection locked="0"/>
    </xf>
    <xf numFmtId="2" fontId="6" fillId="0" borderId="0" xfId="0" applyNumberFormat="1" applyFont="1" applyAlignment="1" applyProtection="1">
      <alignment horizontal="right" vertical="center"/>
      <protection locked="0"/>
    </xf>
    <xf numFmtId="0" fontId="0" fillId="0" borderId="0" xfId="0" applyAlignment="1">
      <alignment horizontal="left" vertical="center"/>
    </xf>
    <xf numFmtId="167" fontId="0" fillId="0" borderId="0" xfId="0" applyNumberFormat="1"/>
    <xf numFmtId="10" fontId="0" fillId="0" borderId="0" xfId="0" applyNumberFormat="1"/>
    <xf numFmtId="14" fontId="1" fillId="0" borderId="0" xfId="0" applyNumberFormat="1" applyFont="1" applyAlignment="1">
      <alignment horizontal="right" vertical="center"/>
    </xf>
    <xf numFmtId="22" fontId="0" fillId="0" borderId="0" xfId="0" applyNumberFormat="1"/>
    <xf numFmtId="0" fontId="19" fillId="0" borderId="0" xfId="0" applyFont="1"/>
    <xf numFmtId="0" fontId="20" fillId="0" borderId="0" xfId="0" applyFont="1"/>
    <xf numFmtId="0" fontId="0" fillId="0" borderId="0" xfId="0" applyAlignment="1">
      <alignment horizontal="justify" vertical="center" wrapText="1"/>
    </xf>
  </cellXfs>
  <cellStyles count="3">
    <cellStyle name="Millares 2" xfId="1" xr:uid="{00000000-0005-0000-0000-000000000000}"/>
    <cellStyle name="Normal" xfId="0" builtinId="0"/>
    <cellStyle name="Normal 4" xfId="2" xr:uid="{00000000-0005-0000-0000-000002000000}"/>
  </cellStyles>
  <dxfs count="4">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topLeftCell="C1" zoomScaleNormal="100" workbookViewId="0">
      <pane ySplit="4" topLeftCell="A7" activePane="bottomLeft" state="frozen"/>
      <selection pane="bottomLeft" activeCell="C7" sqref="C7"/>
    </sheetView>
  </sheetViews>
  <sheetFormatPr defaultColWidth="10.85546875" defaultRowHeight="15"/>
  <cols>
    <col min="1" max="1" width="26.5703125" customWidth="1"/>
    <col min="2" max="2" width="26.7109375" style="1" customWidth="1"/>
    <col min="3" max="3" width="255.5703125" customWidth="1"/>
  </cols>
  <sheetData>
    <row r="1" spans="1:3" ht="26.25">
      <c r="A1" s="3" t="s">
        <v>0</v>
      </c>
    </row>
    <row r="2" spans="1:3" ht="75" customHeight="1">
      <c r="A2" s="7" t="s">
        <v>1</v>
      </c>
      <c r="B2" s="50" t="s">
        <v>2</v>
      </c>
      <c r="C2" s="50"/>
    </row>
    <row r="4" spans="1:3">
      <c r="A4" s="2" t="s">
        <v>3</v>
      </c>
      <c r="B4" s="4" t="s">
        <v>4</v>
      </c>
      <c r="C4" s="2" t="s">
        <v>5</v>
      </c>
    </row>
    <row r="5" spans="1:3" ht="195">
      <c r="A5" s="5" t="s">
        <v>6</v>
      </c>
      <c r="B5" s="5" t="s">
        <v>7</v>
      </c>
      <c r="C5" s="6" t="s">
        <v>8</v>
      </c>
    </row>
    <row r="6" spans="1:3" ht="195">
      <c r="A6" s="5" t="s">
        <v>9</v>
      </c>
      <c r="B6" s="5" t="s">
        <v>10</v>
      </c>
      <c r="C6" s="6" t="s">
        <v>11</v>
      </c>
    </row>
    <row r="7" spans="1:3" ht="399">
      <c r="A7" s="5" t="s">
        <v>12</v>
      </c>
      <c r="B7" s="5" t="s">
        <v>13</v>
      </c>
      <c r="C7" s="21" t="s">
        <v>14</v>
      </c>
    </row>
    <row r="8" spans="1:3" ht="375">
      <c r="A8" s="5" t="s">
        <v>15</v>
      </c>
      <c r="B8" s="5" t="s">
        <v>16</v>
      </c>
      <c r="C8" s="9" t="s">
        <v>17</v>
      </c>
    </row>
    <row r="9" spans="1:3" ht="48" customHeight="1">
      <c r="A9" s="5" t="s">
        <v>18</v>
      </c>
      <c r="B9" s="5" t="s">
        <v>19</v>
      </c>
      <c r="C9" s="5" t="s">
        <v>20</v>
      </c>
    </row>
  </sheetData>
  <mergeCells count="1">
    <mergeCell ref="B2:C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9"/>
  <sheetViews>
    <sheetView zoomScaleNormal="100" workbookViewId="0">
      <pane ySplit="1" topLeftCell="A2" activePane="bottomLeft" state="frozen"/>
      <selection pane="bottomLeft" activeCell="B11" sqref="B11"/>
    </sheetView>
  </sheetViews>
  <sheetFormatPr defaultColWidth="10.85546875" defaultRowHeight="15"/>
  <cols>
    <col min="1" max="1" width="24.5703125" customWidth="1"/>
    <col min="2" max="2" width="50.5703125" customWidth="1"/>
  </cols>
  <sheetData>
    <row r="1" spans="1:4" s="23" customFormat="1">
      <c r="A1" s="22" t="s">
        <v>21</v>
      </c>
      <c r="B1" s="43" t="s">
        <v>22</v>
      </c>
    </row>
    <row r="2" spans="1:4" s="23" customFormat="1">
      <c r="A2" s="22" t="s">
        <v>23</v>
      </c>
      <c r="B2" s="43">
        <v>1040282</v>
      </c>
    </row>
    <row r="3" spans="1:4" s="23" customFormat="1">
      <c r="A3" s="22" t="s">
        <v>24</v>
      </c>
      <c r="B3" s="43">
        <v>226</v>
      </c>
    </row>
    <row r="4" spans="1:4" s="23" customFormat="1">
      <c r="A4" s="22" t="s">
        <v>25</v>
      </c>
      <c r="B4" s="43">
        <v>2006</v>
      </c>
    </row>
    <row r="5" spans="1:4" s="23" customFormat="1">
      <c r="A5" s="22" t="s">
        <v>26</v>
      </c>
      <c r="B5" s="43" t="s">
        <v>27</v>
      </c>
    </row>
    <row r="6" spans="1:4" s="23" customFormat="1">
      <c r="A6" s="22" t="s">
        <v>28</v>
      </c>
      <c r="B6" s="43" t="s">
        <v>29</v>
      </c>
      <c r="C6" s="24"/>
    </row>
    <row r="7" spans="1:4" s="23" customFormat="1">
      <c r="A7" s="22" t="s">
        <v>30</v>
      </c>
      <c r="B7" s="43" t="s">
        <v>31</v>
      </c>
    </row>
    <row r="8" spans="1:4" s="23" customFormat="1">
      <c r="A8" s="22" t="s">
        <v>32</v>
      </c>
      <c r="B8" s="25" t="s">
        <v>33</v>
      </c>
    </row>
    <row r="9" spans="1:4" s="23" customFormat="1">
      <c r="A9" s="22" t="s">
        <v>34</v>
      </c>
      <c r="B9" s="25" t="s">
        <v>35</v>
      </c>
      <c r="D9" s="24"/>
    </row>
  </sheetData>
  <pageMargins left="0.7" right="0.7" top="0.75" bottom="0.75" header="0.3" footer="0.3"/>
  <pageSetup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'Validacion (Uso SMA)'!$F$2</xm:f>
          </x14:formula1>
          <xm:sqref>B9</xm:sqref>
        </x14:dataValidation>
        <x14:dataValidation type="list" allowBlank="1" showInputMessage="1" showErrorMessage="1" xr:uid="{00000000-0002-0000-0100-000002000000}">
          <x14:formula1>
            <xm:f>'Validacion (Uso SMA)'!$E$2</xm:f>
          </x14:formula1>
          <xm:sqref>B8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28"/>
  <sheetViews>
    <sheetView zoomScaleNormal="100" workbookViewId="0">
      <pane ySplit="1" topLeftCell="A2" activePane="bottomLeft" state="frozen"/>
      <selection pane="bottomLeft" activeCell="B10" sqref="B10"/>
    </sheetView>
  </sheetViews>
  <sheetFormatPr defaultColWidth="10.85546875" defaultRowHeight="15"/>
  <cols>
    <col min="1" max="1" width="18.140625" bestFit="1" customWidth="1"/>
    <col min="2" max="2" width="22.140625" bestFit="1" customWidth="1"/>
    <col min="3" max="3" width="23.5703125" bestFit="1" customWidth="1"/>
    <col min="4" max="4" width="7.5703125" bestFit="1" customWidth="1"/>
    <col min="5" max="5" width="23.5703125" bestFit="1" customWidth="1"/>
    <col min="6" max="6" width="24.140625" bestFit="1" customWidth="1"/>
    <col min="7" max="7" width="25" bestFit="1" customWidth="1"/>
    <col min="8" max="8" width="18.140625" customWidth="1"/>
  </cols>
  <sheetData>
    <row r="1" spans="1:10">
      <c r="A1" s="2" t="s">
        <v>36</v>
      </c>
      <c r="B1" s="2" t="s">
        <v>37</v>
      </c>
      <c r="C1" s="2" t="s">
        <v>38</v>
      </c>
      <c r="D1" s="2" t="s">
        <v>39</v>
      </c>
      <c r="E1" s="2" t="s">
        <v>40</v>
      </c>
      <c r="F1" s="2" t="s">
        <v>41</v>
      </c>
      <c r="G1" s="2" t="s">
        <v>42</v>
      </c>
      <c r="H1" s="2" t="s">
        <v>43</v>
      </c>
    </row>
    <row r="2" spans="1:10">
      <c r="A2" t="s">
        <v>44</v>
      </c>
      <c r="B2" s="44">
        <v>598957.61</v>
      </c>
      <c r="C2" s="44">
        <v>7414838.0199999996</v>
      </c>
      <c r="D2">
        <v>19</v>
      </c>
      <c r="E2" s="45">
        <v>3.0000000000000001E-3</v>
      </c>
      <c r="F2" s="16">
        <v>0</v>
      </c>
      <c r="G2" s="16">
        <v>2</v>
      </c>
      <c r="H2" t="s">
        <v>45</v>
      </c>
      <c r="J2" s="16"/>
    </row>
    <row r="3" spans="1:10">
      <c r="A3" t="s">
        <v>46</v>
      </c>
      <c r="B3" s="44">
        <v>596135.70400000003</v>
      </c>
      <c r="C3" s="44">
        <v>7396451.8880000003</v>
      </c>
      <c r="D3">
        <v>19</v>
      </c>
      <c r="E3" s="45">
        <v>3.0000000000000001E-3</v>
      </c>
      <c r="F3" s="16">
        <v>0</v>
      </c>
      <c r="G3" s="16">
        <v>2</v>
      </c>
      <c r="H3" t="s">
        <v>45</v>
      </c>
      <c r="J3" s="16"/>
    </row>
    <row r="4" spans="1:10">
      <c r="A4" t="s">
        <v>47</v>
      </c>
      <c r="B4" s="44">
        <v>599918.94999999995</v>
      </c>
      <c r="C4" s="44">
        <v>7422645.0599999996</v>
      </c>
      <c r="D4">
        <v>19</v>
      </c>
      <c r="E4" s="45">
        <v>3.0000000000000001E-3</v>
      </c>
      <c r="F4" s="16">
        <v>0</v>
      </c>
      <c r="G4" s="16">
        <v>2</v>
      </c>
      <c r="H4" t="s">
        <v>45</v>
      </c>
      <c r="J4" s="16"/>
    </row>
    <row r="5" spans="1:10">
      <c r="A5" t="s">
        <v>48</v>
      </c>
      <c r="B5" s="44">
        <v>598163.88</v>
      </c>
      <c r="C5" s="44">
        <v>7406165.6299999999</v>
      </c>
      <c r="D5">
        <v>19</v>
      </c>
      <c r="E5" s="45">
        <v>3.0000000000000001E-3</v>
      </c>
      <c r="F5" s="16">
        <v>0</v>
      </c>
      <c r="G5" s="16">
        <v>2</v>
      </c>
      <c r="H5" t="s">
        <v>45</v>
      </c>
      <c r="J5" s="16"/>
    </row>
    <row r="7" spans="1:10">
      <c r="F7" s="15"/>
      <c r="G7" s="15"/>
    </row>
    <row r="8" spans="1:10">
      <c r="E8" s="14"/>
      <c r="F8" s="14"/>
      <c r="G8" s="14"/>
    </row>
    <row r="9" spans="1:10">
      <c r="E9" s="14"/>
      <c r="F9" s="14"/>
      <c r="G9" s="14"/>
    </row>
    <row r="10" spans="1:10">
      <c r="E10" s="14"/>
      <c r="F10" s="14"/>
      <c r="G10" s="14"/>
    </row>
    <row r="11" spans="1:10">
      <c r="E11" s="14"/>
      <c r="F11" s="14"/>
      <c r="G11" s="14"/>
    </row>
    <row r="12" spans="1:10">
      <c r="E12" s="14"/>
      <c r="F12" s="14"/>
      <c r="G12" s="14"/>
    </row>
    <row r="13" spans="1:10">
      <c r="E13" s="14"/>
      <c r="F13" s="14"/>
      <c r="G13" s="14"/>
    </row>
    <row r="14" spans="1:10">
      <c r="E14" s="14"/>
      <c r="F14" s="14"/>
      <c r="G14" s="14"/>
    </row>
    <row r="15" spans="1:10">
      <c r="E15" s="14"/>
      <c r="F15" s="14"/>
      <c r="G15" s="14"/>
    </row>
    <row r="16" spans="1:10">
      <c r="E16" s="14"/>
      <c r="F16" s="14"/>
      <c r="G16" s="14"/>
    </row>
    <row r="17" spans="5:18">
      <c r="E17" s="14"/>
      <c r="F17" s="14"/>
      <c r="G17" s="14"/>
    </row>
    <row r="28" spans="5:18">
      <c r="J28" s="17"/>
      <c r="K28" s="17"/>
      <c r="L28" s="17"/>
      <c r="M28" s="17"/>
      <c r="N28" s="17"/>
      <c r="O28" s="17"/>
      <c r="P28" s="17"/>
      <c r="Q28" s="17"/>
      <c r="R28" s="17"/>
    </row>
  </sheetData>
  <autoFilter ref="A1:H17" xr:uid="{00000000-0009-0000-0000-000002000000}"/>
  <dataValidations count="3">
    <dataValidation type="decimal" allowBlank="1" showInputMessage="1" showErrorMessage="1" sqref="F1:G1048576 B1:B1048576" xr:uid="{00000000-0002-0000-0200-000000000000}">
      <formula1>0</formula1>
      <formula2>1000000</formula2>
    </dataValidation>
    <dataValidation type="decimal" allowBlank="1" showInputMessage="1" showErrorMessage="1" sqref="C1:C1048576" xr:uid="{00000000-0002-0000-0200-000001000000}">
      <formula1>0</formula1>
      <formula2>10000000</formula2>
    </dataValidation>
    <dataValidation type="decimal" allowBlank="1" showInputMessage="1" showErrorMessage="1" sqref="E1:E1048576" xr:uid="{00000000-0002-0000-0200-000002000000}">
      <formula1>0</formula1>
      <formula2>100</formula2>
    </dataValidation>
  </dataValidations>
  <pageMargins left="0.7" right="0.7" top="0.75" bottom="0.75" header="0.3" footer="0.3"/>
  <pageSetup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3000000}">
          <x14:formula1>
            <xm:f>'Validacion (Uso SMA)'!$G$2:$G$3</xm:f>
          </x14:formula1>
          <xm:sqref>D2:D1048576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860"/>
  <sheetViews>
    <sheetView tabSelected="1" zoomScaleNormal="100" workbookViewId="0">
      <pane ySplit="1" topLeftCell="A2" activePane="bottomLeft" state="frozen"/>
      <selection pane="bottomLeft" activeCell="K14" sqref="K14"/>
    </sheetView>
  </sheetViews>
  <sheetFormatPr defaultColWidth="10.85546875" defaultRowHeight="15"/>
  <cols>
    <col min="1" max="1" width="18" bestFit="1" customWidth="1"/>
    <col min="2" max="2" width="11" customWidth="1"/>
    <col min="3" max="3" width="21.42578125" customWidth="1"/>
    <col min="4" max="4" width="14.42578125" style="13" bestFit="1" customWidth="1"/>
    <col min="5" max="5" width="19.5703125" style="19" bestFit="1" customWidth="1"/>
    <col min="6" max="6" width="15.5703125" style="18" bestFit="1" customWidth="1"/>
    <col min="7" max="7" width="16" style="18" bestFit="1" customWidth="1"/>
    <col min="8" max="8" width="15.42578125" style="14" bestFit="1" customWidth="1"/>
    <col min="9" max="9" width="16.42578125" bestFit="1" customWidth="1"/>
    <col min="10" max="10" width="17.5703125" bestFit="1" customWidth="1"/>
    <col min="11" max="11" width="65.5703125" customWidth="1"/>
  </cols>
  <sheetData>
    <row r="1" spans="1:11" s="23" customFormat="1">
      <c r="A1" s="22" t="s">
        <v>36</v>
      </c>
      <c r="B1" s="22" t="s">
        <v>49</v>
      </c>
      <c r="C1" s="22" t="s">
        <v>50</v>
      </c>
      <c r="D1" s="26" t="s">
        <v>51</v>
      </c>
      <c r="E1" s="27" t="s">
        <v>52</v>
      </c>
      <c r="F1" s="28" t="s">
        <v>53</v>
      </c>
      <c r="G1" s="28" t="s">
        <v>54</v>
      </c>
      <c r="H1" s="29" t="s">
        <v>55</v>
      </c>
      <c r="I1" s="22" t="s">
        <v>56</v>
      </c>
      <c r="J1" s="22" t="s">
        <v>57</v>
      </c>
      <c r="K1" s="22" t="s">
        <v>43</v>
      </c>
    </row>
    <row r="2" spans="1:11">
      <c r="A2" t="s">
        <v>58</v>
      </c>
      <c r="B2" t="s">
        <v>59</v>
      </c>
      <c r="C2" t="s">
        <v>60</v>
      </c>
      <c r="D2" s="13">
        <f>VLOOKUP(C2,'Validacion (Uso SMA)'!$A$1:$C$5,3,0)</f>
        <v>1</v>
      </c>
      <c r="E2" s="19">
        <v>44378</v>
      </c>
      <c r="F2" s="47">
        <v>44378</v>
      </c>
      <c r="G2" s="47">
        <v>44409</v>
      </c>
      <c r="H2" s="14">
        <v>65009</v>
      </c>
      <c r="I2" t="s">
        <v>61</v>
      </c>
      <c r="J2" t="s">
        <v>62</v>
      </c>
      <c r="K2" s="48" t="s">
        <v>63</v>
      </c>
    </row>
    <row r="3" spans="1:11">
      <c r="A3" t="s">
        <v>58</v>
      </c>
      <c r="B3" t="s">
        <v>59</v>
      </c>
      <c r="C3" t="s">
        <v>60</v>
      </c>
      <c r="D3" s="13">
        <f>VLOOKUP(C3,'Validacion (Uso SMA)'!$A$1:$C$5,3,0)</f>
        <v>1</v>
      </c>
      <c r="E3" s="19">
        <v>44409</v>
      </c>
      <c r="F3" s="47">
        <v>44409</v>
      </c>
      <c r="G3" s="47">
        <v>44440</v>
      </c>
      <c r="H3" s="14">
        <v>65010</v>
      </c>
      <c r="I3" t="s">
        <v>61</v>
      </c>
      <c r="J3" t="s">
        <v>62</v>
      </c>
      <c r="K3" s="49" t="s">
        <v>64</v>
      </c>
    </row>
    <row r="4" spans="1:11">
      <c r="A4" t="s">
        <v>58</v>
      </c>
      <c r="B4" t="s">
        <v>59</v>
      </c>
      <c r="C4" t="s">
        <v>60</v>
      </c>
      <c r="D4" s="13">
        <f>VLOOKUP(C4,'Validacion (Uso SMA)'!$A$1:$C$5,3,0)</f>
        <v>1</v>
      </c>
      <c r="E4" s="19">
        <v>44440</v>
      </c>
      <c r="F4" s="47">
        <v>44440</v>
      </c>
      <c r="G4" s="47">
        <v>44470</v>
      </c>
      <c r="H4" s="14">
        <v>74309</v>
      </c>
      <c r="I4" t="s">
        <v>61</v>
      </c>
      <c r="J4" t="s">
        <v>62</v>
      </c>
      <c r="K4" s="48" t="s">
        <v>65</v>
      </c>
    </row>
    <row r="5" spans="1:11">
      <c r="A5" t="s">
        <v>58</v>
      </c>
      <c r="B5" t="s">
        <v>59</v>
      </c>
      <c r="C5" t="s">
        <v>60</v>
      </c>
      <c r="D5" s="13">
        <f>VLOOKUP(C5,'Validacion (Uso SMA)'!$A$1:$C$5,3,0)</f>
        <v>1</v>
      </c>
      <c r="E5" s="19">
        <v>44470</v>
      </c>
      <c r="F5" s="47">
        <v>44470</v>
      </c>
      <c r="G5" s="47">
        <v>44501</v>
      </c>
      <c r="H5" s="14">
        <v>74317</v>
      </c>
      <c r="I5" t="s">
        <v>61</v>
      </c>
      <c r="J5" t="s">
        <v>62</v>
      </c>
      <c r="K5" s="49" t="s">
        <v>66</v>
      </c>
    </row>
    <row r="6" spans="1:11">
      <c r="A6" t="s">
        <v>58</v>
      </c>
      <c r="B6" t="s">
        <v>59</v>
      </c>
      <c r="C6" t="s">
        <v>60</v>
      </c>
      <c r="D6" s="13">
        <f>VLOOKUP(C6,'Validacion (Uso SMA)'!$A$1:$C$5,3,0)</f>
        <v>1</v>
      </c>
      <c r="E6" s="19">
        <v>44501</v>
      </c>
      <c r="F6" s="47">
        <v>44501</v>
      </c>
      <c r="G6" s="47">
        <v>44531</v>
      </c>
      <c r="H6" s="14">
        <v>74339</v>
      </c>
      <c r="I6" t="s">
        <v>61</v>
      </c>
      <c r="J6" t="s">
        <v>62</v>
      </c>
    </row>
    <row r="7" spans="1:11">
      <c r="A7" t="s">
        <v>58</v>
      </c>
      <c r="B7" t="s">
        <v>59</v>
      </c>
      <c r="C7" t="s">
        <v>60</v>
      </c>
      <c r="D7" s="13">
        <f>VLOOKUP(C7,'Validacion (Uso SMA)'!$A$1:$C$5,3,0)</f>
        <v>1</v>
      </c>
      <c r="E7" s="19">
        <v>44531</v>
      </c>
      <c r="F7" s="47">
        <v>44531</v>
      </c>
      <c r="G7" s="47">
        <v>44562</v>
      </c>
      <c r="H7" s="14">
        <v>74339</v>
      </c>
      <c r="I7" t="s">
        <v>61</v>
      </c>
      <c r="J7" t="s">
        <v>62</v>
      </c>
    </row>
    <row r="8" spans="1:11">
      <c r="A8" t="s">
        <v>58</v>
      </c>
      <c r="B8" t="s">
        <v>59</v>
      </c>
      <c r="C8" t="s">
        <v>67</v>
      </c>
      <c r="D8" s="13">
        <f>VLOOKUP(C8,'Validacion (Uso SMA)'!$A$1:$C$5,3,0)</f>
        <v>2</v>
      </c>
      <c r="E8" s="19">
        <v>44378</v>
      </c>
      <c r="F8" s="47">
        <v>44378</v>
      </c>
      <c r="G8" s="47">
        <v>44409</v>
      </c>
      <c r="H8">
        <v>65010</v>
      </c>
      <c r="I8" t="s">
        <v>61</v>
      </c>
      <c r="J8" t="s">
        <v>62</v>
      </c>
      <c r="K8" s="48" t="s">
        <v>63</v>
      </c>
    </row>
    <row r="9" spans="1:11">
      <c r="A9" t="s">
        <v>58</v>
      </c>
      <c r="B9" t="s">
        <v>59</v>
      </c>
      <c r="C9" t="s">
        <v>67</v>
      </c>
      <c r="D9" s="13">
        <f>VLOOKUP(C9,'Validacion (Uso SMA)'!$A$1:$C$5,3,0)</f>
        <v>2</v>
      </c>
      <c r="E9" s="19">
        <v>44409</v>
      </c>
      <c r="F9" s="47">
        <v>44409</v>
      </c>
      <c r="G9" s="47">
        <v>44440</v>
      </c>
      <c r="H9" s="14">
        <v>74309</v>
      </c>
      <c r="I9" t="s">
        <v>61</v>
      </c>
      <c r="J9" t="s">
        <v>62</v>
      </c>
      <c r="K9" s="49" t="s">
        <v>64</v>
      </c>
    </row>
    <row r="10" spans="1:11">
      <c r="A10" t="s">
        <v>58</v>
      </c>
      <c r="B10" t="s">
        <v>59</v>
      </c>
      <c r="C10" t="s">
        <v>67</v>
      </c>
      <c r="D10" s="13">
        <f>VLOOKUP(C10,'Validacion (Uso SMA)'!$A$1:$C$5,3,0)</f>
        <v>2</v>
      </c>
      <c r="E10" s="19">
        <v>44440</v>
      </c>
      <c r="F10" s="47">
        <v>44440</v>
      </c>
      <c r="G10" s="47">
        <v>44470</v>
      </c>
      <c r="H10" s="14">
        <v>74317</v>
      </c>
      <c r="I10" t="s">
        <v>61</v>
      </c>
      <c r="J10" t="s">
        <v>62</v>
      </c>
      <c r="K10" s="48" t="s">
        <v>65</v>
      </c>
    </row>
    <row r="11" spans="1:11">
      <c r="A11" t="s">
        <v>58</v>
      </c>
      <c r="B11" t="s">
        <v>59</v>
      </c>
      <c r="C11" t="s">
        <v>67</v>
      </c>
      <c r="D11" s="13">
        <f>VLOOKUP(C11,'Validacion (Uso SMA)'!$A$1:$C$5,3,0)</f>
        <v>2</v>
      </c>
      <c r="E11" s="19">
        <v>44470</v>
      </c>
      <c r="F11" s="47">
        <v>44470</v>
      </c>
      <c r="G11" s="47">
        <v>44501</v>
      </c>
      <c r="H11" s="14">
        <v>74339</v>
      </c>
      <c r="I11" t="s">
        <v>61</v>
      </c>
      <c r="J11" t="s">
        <v>62</v>
      </c>
      <c r="K11" s="49" t="s">
        <v>66</v>
      </c>
    </row>
    <row r="12" spans="1:11">
      <c r="A12" t="s">
        <v>58</v>
      </c>
      <c r="B12" t="s">
        <v>59</v>
      </c>
      <c r="C12" t="s">
        <v>67</v>
      </c>
      <c r="D12" s="13">
        <f>VLOOKUP(C12,'Validacion (Uso SMA)'!$A$1:$C$5,3,0)</f>
        <v>2</v>
      </c>
      <c r="E12" s="19">
        <v>44501</v>
      </c>
      <c r="F12" s="47">
        <v>44501</v>
      </c>
      <c r="G12" s="47">
        <v>44531</v>
      </c>
      <c r="H12" s="14">
        <v>74339</v>
      </c>
      <c r="I12" t="s">
        <v>61</v>
      </c>
      <c r="J12" t="s">
        <v>62</v>
      </c>
    </row>
    <row r="13" spans="1:11">
      <c r="A13" t="s">
        <v>58</v>
      </c>
      <c r="B13" t="s">
        <v>59</v>
      </c>
      <c r="C13" t="s">
        <v>67</v>
      </c>
      <c r="D13" s="13">
        <f>VLOOKUP(C13,'Validacion (Uso SMA)'!$A$1:$C$5,3,0)</f>
        <v>2</v>
      </c>
      <c r="E13" s="19">
        <v>44531</v>
      </c>
      <c r="F13" s="47">
        <v>44531</v>
      </c>
      <c r="G13" s="47">
        <v>44562</v>
      </c>
      <c r="H13" s="14">
        <v>74339</v>
      </c>
      <c r="I13" t="s">
        <v>61</v>
      </c>
      <c r="J13" t="s">
        <v>62</v>
      </c>
    </row>
    <row r="14" spans="1:11">
      <c r="A14" t="s">
        <v>58</v>
      </c>
      <c r="B14" t="s">
        <v>59</v>
      </c>
      <c r="C14" t="s">
        <v>68</v>
      </c>
      <c r="D14" s="13">
        <f>VLOOKUP(C14,'Validacion (Uso SMA)'!$A$1:$C$5,3,0)</f>
        <v>3</v>
      </c>
      <c r="E14" s="19">
        <v>44378</v>
      </c>
      <c r="F14" s="47">
        <v>44378</v>
      </c>
      <c r="G14" s="47">
        <v>44409</v>
      </c>
      <c r="H14">
        <v>1</v>
      </c>
      <c r="I14" t="s">
        <v>61</v>
      </c>
      <c r="J14" t="s">
        <v>62</v>
      </c>
    </row>
    <row r="15" spans="1:11">
      <c r="A15" t="s">
        <v>58</v>
      </c>
      <c r="B15" t="s">
        <v>59</v>
      </c>
      <c r="C15" t="s">
        <v>68</v>
      </c>
      <c r="D15" s="13">
        <f>VLOOKUP(C15,'Validacion (Uso SMA)'!$A$1:$C$5,3,0)</f>
        <v>3</v>
      </c>
      <c r="E15" s="19">
        <v>44409</v>
      </c>
      <c r="F15" s="47">
        <v>44409</v>
      </c>
      <c r="G15" s="47">
        <v>44440</v>
      </c>
      <c r="H15">
        <v>9299</v>
      </c>
      <c r="I15" t="s">
        <v>61</v>
      </c>
      <c r="J15" t="s">
        <v>62</v>
      </c>
    </row>
    <row r="16" spans="1:11">
      <c r="A16" t="s">
        <v>58</v>
      </c>
      <c r="B16" t="s">
        <v>59</v>
      </c>
      <c r="C16" t="s">
        <v>68</v>
      </c>
      <c r="D16" s="13">
        <f>VLOOKUP(C16,'Validacion (Uso SMA)'!$A$1:$C$5,3,0)</f>
        <v>3</v>
      </c>
      <c r="E16" s="19">
        <v>44440</v>
      </c>
      <c r="F16" s="47">
        <v>44440</v>
      </c>
      <c r="G16" s="47">
        <v>44470</v>
      </c>
      <c r="H16">
        <v>8</v>
      </c>
      <c r="I16" t="s">
        <v>61</v>
      </c>
      <c r="J16" t="s">
        <v>62</v>
      </c>
    </row>
    <row r="17" spans="1:10">
      <c r="A17" t="s">
        <v>58</v>
      </c>
      <c r="B17" t="s">
        <v>59</v>
      </c>
      <c r="C17" t="s">
        <v>68</v>
      </c>
      <c r="D17" s="13">
        <f>VLOOKUP(C17,'Validacion (Uso SMA)'!$A$1:$C$5,3,0)</f>
        <v>3</v>
      </c>
      <c r="E17" s="19">
        <v>44470</v>
      </c>
      <c r="F17" s="47">
        <v>44470</v>
      </c>
      <c r="G17" s="47">
        <v>44501</v>
      </c>
      <c r="H17">
        <v>22</v>
      </c>
      <c r="I17" t="s">
        <v>61</v>
      </c>
      <c r="J17" t="s">
        <v>62</v>
      </c>
    </row>
    <row r="18" spans="1:10">
      <c r="A18" t="s">
        <v>58</v>
      </c>
      <c r="B18" t="s">
        <v>59</v>
      </c>
      <c r="C18" t="s">
        <v>68</v>
      </c>
      <c r="D18" s="13">
        <f>VLOOKUP(C18,'Validacion (Uso SMA)'!$A$1:$C$5,3,0)</f>
        <v>3</v>
      </c>
      <c r="E18" s="19">
        <v>44501</v>
      </c>
      <c r="F18" s="47">
        <v>44501</v>
      </c>
      <c r="G18" s="47">
        <v>44531</v>
      </c>
      <c r="H18">
        <v>0</v>
      </c>
      <c r="I18" t="s">
        <v>61</v>
      </c>
      <c r="J18" t="s">
        <v>62</v>
      </c>
    </row>
    <row r="19" spans="1:10">
      <c r="A19" t="s">
        <v>58</v>
      </c>
      <c r="B19" t="s">
        <v>59</v>
      </c>
      <c r="C19" t="s">
        <v>68</v>
      </c>
      <c r="D19" s="13">
        <f>VLOOKUP(C19,'Validacion (Uso SMA)'!$A$1:$C$5,3,0)</f>
        <v>3</v>
      </c>
      <c r="E19" s="19">
        <v>44531</v>
      </c>
      <c r="F19" s="47">
        <v>44531</v>
      </c>
      <c r="G19" s="47">
        <v>44562</v>
      </c>
      <c r="H19">
        <v>0</v>
      </c>
      <c r="I19" t="s">
        <v>61</v>
      </c>
      <c r="J19" t="s">
        <v>62</v>
      </c>
    </row>
    <row r="20" spans="1:10">
      <c r="A20" t="s">
        <v>58</v>
      </c>
      <c r="B20" t="s">
        <v>59</v>
      </c>
      <c r="C20" t="s">
        <v>69</v>
      </c>
      <c r="D20" s="13">
        <f>VLOOKUP(C20,'Validacion (Uso SMA)'!$A$1:$C$5,3,0)</f>
        <v>4</v>
      </c>
      <c r="E20" s="19">
        <v>44378</v>
      </c>
      <c r="F20" s="47">
        <v>44378</v>
      </c>
      <c r="G20" s="47">
        <v>44409</v>
      </c>
      <c r="H20">
        <v>0</v>
      </c>
      <c r="I20" t="s">
        <v>70</v>
      </c>
      <c r="J20" t="s">
        <v>62</v>
      </c>
    </row>
    <row r="21" spans="1:10">
      <c r="A21" t="s">
        <v>58</v>
      </c>
      <c r="B21" t="s">
        <v>59</v>
      </c>
      <c r="C21" t="s">
        <v>69</v>
      </c>
      <c r="D21" s="13">
        <f>VLOOKUP(C21,'Validacion (Uso SMA)'!$A$1:$C$5,3,0)</f>
        <v>4</v>
      </c>
      <c r="E21" s="19">
        <v>44409</v>
      </c>
      <c r="F21" s="47">
        <v>44409</v>
      </c>
      <c r="G21" s="47">
        <v>44440</v>
      </c>
      <c r="H21">
        <v>3.47</v>
      </c>
      <c r="I21" t="s">
        <v>70</v>
      </c>
      <c r="J21" t="s">
        <v>62</v>
      </c>
    </row>
    <row r="22" spans="1:10">
      <c r="A22" t="s">
        <v>58</v>
      </c>
      <c r="B22" t="s">
        <v>59</v>
      </c>
      <c r="C22" t="s">
        <v>69</v>
      </c>
      <c r="D22" s="13">
        <f>VLOOKUP(C22,'Validacion (Uso SMA)'!$A$1:$C$5,3,0)</f>
        <v>4</v>
      </c>
      <c r="E22" s="19">
        <v>44440</v>
      </c>
      <c r="F22" s="47">
        <v>44440</v>
      </c>
      <c r="G22" s="47">
        <v>44470</v>
      </c>
      <c r="H22">
        <v>0</v>
      </c>
      <c r="I22" t="s">
        <v>70</v>
      </c>
      <c r="J22" t="s">
        <v>62</v>
      </c>
    </row>
    <row r="23" spans="1:10">
      <c r="A23" t="s">
        <v>58</v>
      </c>
      <c r="B23" t="s">
        <v>59</v>
      </c>
      <c r="C23" t="s">
        <v>69</v>
      </c>
      <c r="D23" s="13">
        <f>VLOOKUP(C23,'Validacion (Uso SMA)'!$A$1:$C$5,3,0)</f>
        <v>4</v>
      </c>
      <c r="E23" s="19">
        <v>44470</v>
      </c>
      <c r="F23" s="47">
        <v>44470</v>
      </c>
      <c r="G23" s="47">
        <v>44501</v>
      </c>
      <c r="H23">
        <v>0.01</v>
      </c>
      <c r="I23" t="s">
        <v>70</v>
      </c>
      <c r="J23" t="s">
        <v>62</v>
      </c>
    </row>
    <row r="24" spans="1:10">
      <c r="A24" t="s">
        <v>58</v>
      </c>
      <c r="B24" t="s">
        <v>59</v>
      </c>
      <c r="C24" t="s">
        <v>69</v>
      </c>
      <c r="D24" s="13">
        <f>VLOOKUP(C24,'Validacion (Uso SMA)'!$A$1:$C$5,3,0)</f>
        <v>4</v>
      </c>
      <c r="E24" s="19">
        <v>44501</v>
      </c>
      <c r="F24" s="47">
        <v>44501</v>
      </c>
      <c r="G24" s="47">
        <v>44531</v>
      </c>
      <c r="H24">
        <v>0</v>
      </c>
      <c r="I24" t="s">
        <v>70</v>
      </c>
      <c r="J24" t="s">
        <v>62</v>
      </c>
    </row>
    <row r="25" spans="1:10">
      <c r="A25" t="s">
        <v>58</v>
      </c>
      <c r="B25" t="s">
        <v>59</v>
      </c>
      <c r="C25" t="s">
        <v>69</v>
      </c>
      <c r="D25" s="13">
        <f>VLOOKUP(C25,'Validacion (Uso SMA)'!$A$1:$C$5,3,0)</f>
        <v>4</v>
      </c>
      <c r="E25" s="19">
        <v>44531</v>
      </c>
      <c r="F25" s="47">
        <v>44531</v>
      </c>
      <c r="G25" s="47">
        <v>44562</v>
      </c>
      <c r="H25">
        <v>0</v>
      </c>
      <c r="I25" t="s">
        <v>70</v>
      </c>
      <c r="J25" t="s">
        <v>62</v>
      </c>
    </row>
    <row r="26" spans="1:10">
      <c r="A26" t="s">
        <v>46</v>
      </c>
      <c r="B26" t="s">
        <v>59</v>
      </c>
      <c r="C26" t="s">
        <v>60</v>
      </c>
      <c r="D26" s="13">
        <f>VLOOKUP(C26,'Validacion (Uso SMA)'!$A$1:$C$5,3,0)</f>
        <v>1</v>
      </c>
      <c r="E26" s="19">
        <v>44378</v>
      </c>
      <c r="F26" s="47">
        <v>44378</v>
      </c>
      <c r="G26" s="47">
        <v>44409</v>
      </c>
      <c r="H26" s="14">
        <v>462955</v>
      </c>
      <c r="I26" t="s">
        <v>61</v>
      </c>
      <c r="J26" t="s">
        <v>62</v>
      </c>
    </row>
    <row r="27" spans="1:10">
      <c r="A27" t="s">
        <v>46</v>
      </c>
      <c r="B27" t="s">
        <v>59</v>
      </c>
      <c r="C27" t="s">
        <v>60</v>
      </c>
      <c r="D27" s="13">
        <f>VLOOKUP(C27,'Validacion (Uso SMA)'!$A$1:$C$5,3,0)</f>
        <v>1</v>
      </c>
      <c r="E27" s="19">
        <v>44409</v>
      </c>
      <c r="F27" s="47">
        <v>44409</v>
      </c>
      <c r="G27" s="47">
        <v>44440</v>
      </c>
      <c r="H27" s="14">
        <v>555234</v>
      </c>
      <c r="I27" t="s">
        <v>61</v>
      </c>
      <c r="J27" t="s">
        <v>62</v>
      </c>
    </row>
    <row r="28" spans="1:10">
      <c r="A28" t="s">
        <v>46</v>
      </c>
      <c r="B28" t="s">
        <v>59</v>
      </c>
      <c r="C28" t="s">
        <v>60</v>
      </c>
      <c r="D28" s="13">
        <f>VLOOKUP(C28,'Validacion (Uso SMA)'!$A$1:$C$5,3,0)</f>
        <v>1</v>
      </c>
      <c r="E28" s="19">
        <v>44440</v>
      </c>
      <c r="F28" s="47">
        <v>44440</v>
      </c>
      <c r="G28" s="47">
        <v>44470</v>
      </c>
      <c r="H28" s="14">
        <v>647512</v>
      </c>
      <c r="I28" t="s">
        <v>61</v>
      </c>
      <c r="J28" t="s">
        <v>62</v>
      </c>
    </row>
    <row r="29" spans="1:10">
      <c r="A29" t="s">
        <v>46</v>
      </c>
      <c r="B29" t="s">
        <v>59</v>
      </c>
      <c r="C29" t="s">
        <v>60</v>
      </c>
      <c r="D29" s="13">
        <f>VLOOKUP(C29,'Validacion (Uso SMA)'!$A$1:$C$5,3,0)</f>
        <v>1</v>
      </c>
      <c r="E29" s="19">
        <v>44470</v>
      </c>
      <c r="F29" s="47">
        <v>44470</v>
      </c>
      <c r="G29" s="47">
        <v>44501</v>
      </c>
      <c r="H29" s="14">
        <v>733880</v>
      </c>
      <c r="I29" t="s">
        <v>61</v>
      </c>
      <c r="J29" t="s">
        <v>62</v>
      </c>
    </row>
    <row r="30" spans="1:10">
      <c r="A30" t="s">
        <v>46</v>
      </c>
      <c r="B30" t="s">
        <v>59</v>
      </c>
      <c r="C30" t="s">
        <v>60</v>
      </c>
      <c r="D30" s="13">
        <f>VLOOKUP(C30,'Validacion (Uso SMA)'!$A$1:$C$5,3,0)</f>
        <v>1</v>
      </c>
      <c r="E30" s="19">
        <v>44501</v>
      </c>
      <c r="F30" s="47">
        <v>44501</v>
      </c>
      <c r="G30" s="47">
        <v>44531</v>
      </c>
      <c r="H30" s="14">
        <v>826158</v>
      </c>
      <c r="I30" t="s">
        <v>61</v>
      </c>
      <c r="J30" t="s">
        <v>62</v>
      </c>
    </row>
    <row r="31" spans="1:10">
      <c r="A31" t="s">
        <v>46</v>
      </c>
      <c r="B31" t="s">
        <v>59</v>
      </c>
      <c r="C31" t="s">
        <v>60</v>
      </c>
      <c r="D31" s="13">
        <f>VLOOKUP(C31,'Validacion (Uso SMA)'!$A$1:$C$5,3,0)</f>
        <v>1</v>
      </c>
      <c r="E31" s="19">
        <v>44531</v>
      </c>
      <c r="F31" s="47">
        <v>44531</v>
      </c>
      <c r="G31" s="47">
        <v>44562</v>
      </c>
      <c r="H31" s="14">
        <v>915460</v>
      </c>
      <c r="I31" t="s">
        <v>61</v>
      </c>
      <c r="J31" t="s">
        <v>62</v>
      </c>
    </row>
    <row r="32" spans="1:10">
      <c r="A32" t="s">
        <v>46</v>
      </c>
      <c r="B32" t="s">
        <v>59</v>
      </c>
      <c r="C32" t="s">
        <v>67</v>
      </c>
      <c r="D32" s="13">
        <f>VLOOKUP(C32,'Validacion (Uso SMA)'!$A$1:$C$5,3,0)</f>
        <v>2</v>
      </c>
      <c r="E32" s="19">
        <v>44378</v>
      </c>
      <c r="F32" s="47">
        <v>44378</v>
      </c>
      <c r="G32" s="47">
        <v>44409</v>
      </c>
      <c r="H32" s="15">
        <v>555234</v>
      </c>
      <c r="I32" t="s">
        <v>61</v>
      </c>
      <c r="J32" t="s">
        <v>62</v>
      </c>
    </row>
    <row r="33" spans="1:10">
      <c r="A33" t="s">
        <v>46</v>
      </c>
      <c r="B33" t="s">
        <v>59</v>
      </c>
      <c r="C33" t="s">
        <v>67</v>
      </c>
      <c r="D33" s="13">
        <f>VLOOKUP(C33,'Validacion (Uso SMA)'!$A$1:$C$5,3,0)</f>
        <v>2</v>
      </c>
      <c r="E33" s="19">
        <v>44409</v>
      </c>
      <c r="F33" s="47">
        <v>44409</v>
      </c>
      <c r="G33" s="47">
        <v>44440</v>
      </c>
      <c r="H33" s="15">
        <v>647512</v>
      </c>
      <c r="I33" t="s">
        <v>61</v>
      </c>
      <c r="J33" t="s">
        <v>62</v>
      </c>
    </row>
    <row r="34" spans="1:10">
      <c r="A34" t="s">
        <v>46</v>
      </c>
      <c r="B34" t="s">
        <v>59</v>
      </c>
      <c r="C34" t="s">
        <v>67</v>
      </c>
      <c r="D34" s="13">
        <f>VLOOKUP(C34,'Validacion (Uso SMA)'!$A$1:$C$5,3,0)</f>
        <v>2</v>
      </c>
      <c r="E34" s="19">
        <v>44440</v>
      </c>
      <c r="F34" s="47">
        <v>44440</v>
      </c>
      <c r="G34" s="47">
        <v>44470</v>
      </c>
      <c r="H34" s="15">
        <v>733880</v>
      </c>
      <c r="I34" t="s">
        <v>61</v>
      </c>
      <c r="J34" t="s">
        <v>62</v>
      </c>
    </row>
    <row r="35" spans="1:10">
      <c r="A35" t="s">
        <v>46</v>
      </c>
      <c r="B35" t="s">
        <v>59</v>
      </c>
      <c r="C35" t="s">
        <v>67</v>
      </c>
      <c r="D35" s="13">
        <f>VLOOKUP(C35,'Validacion (Uso SMA)'!$A$1:$C$5,3,0)</f>
        <v>2</v>
      </c>
      <c r="E35" s="19">
        <v>44470</v>
      </c>
      <c r="F35" s="47">
        <v>44470</v>
      </c>
      <c r="G35" s="47">
        <v>44501</v>
      </c>
      <c r="H35" s="15">
        <v>826158</v>
      </c>
      <c r="I35" t="s">
        <v>61</v>
      </c>
      <c r="J35" t="s">
        <v>62</v>
      </c>
    </row>
    <row r="36" spans="1:10">
      <c r="A36" t="s">
        <v>46</v>
      </c>
      <c r="B36" t="s">
        <v>59</v>
      </c>
      <c r="C36" t="s">
        <v>67</v>
      </c>
      <c r="D36" s="13">
        <f>VLOOKUP(C36,'Validacion (Uso SMA)'!$A$1:$C$5,3,0)</f>
        <v>2</v>
      </c>
      <c r="E36" s="19">
        <v>44501</v>
      </c>
      <c r="F36" s="47">
        <v>44501</v>
      </c>
      <c r="G36" s="47">
        <v>44531</v>
      </c>
      <c r="H36" s="15">
        <v>915460</v>
      </c>
      <c r="I36" t="s">
        <v>61</v>
      </c>
      <c r="J36" t="s">
        <v>62</v>
      </c>
    </row>
    <row r="37" spans="1:10">
      <c r="A37" t="s">
        <v>46</v>
      </c>
      <c r="B37" t="s">
        <v>59</v>
      </c>
      <c r="C37" t="s">
        <v>67</v>
      </c>
      <c r="D37" s="13">
        <f>VLOOKUP(C37,'Validacion (Uso SMA)'!$A$1:$C$5,3,0)</f>
        <v>2</v>
      </c>
      <c r="E37" s="19">
        <v>44531</v>
      </c>
      <c r="F37" s="47">
        <v>44531</v>
      </c>
      <c r="G37" s="47">
        <v>44562</v>
      </c>
      <c r="H37" s="15">
        <v>1007732</v>
      </c>
      <c r="I37" t="s">
        <v>61</v>
      </c>
      <c r="J37" t="s">
        <v>62</v>
      </c>
    </row>
    <row r="38" spans="1:10">
      <c r="A38" t="s">
        <v>46</v>
      </c>
      <c r="B38" t="s">
        <v>59</v>
      </c>
      <c r="C38" t="s">
        <v>68</v>
      </c>
      <c r="D38" s="13">
        <f>VLOOKUP(C38,'Validacion (Uso SMA)'!$A$1:$C$5,3,0)</f>
        <v>3</v>
      </c>
      <c r="E38" s="19">
        <v>44378</v>
      </c>
      <c r="F38" s="47">
        <v>44378</v>
      </c>
      <c r="G38" s="47">
        <v>44409</v>
      </c>
      <c r="H38" s="15">
        <v>92279</v>
      </c>
      <c r="I38" t="s">
        <v>61</v>
      </c>
      <c r="J38" t="s">
        <v>62</v>
      </c>
    </row>
    <row r="39" spans="1:10">
      <c r="A39" t="s">
        <v>46</v>
      </c>
      <c r="B39" t="s">
        <v>59</v>
      </c>
      <c r="C39" t="s">
        <v>68</v>
      </c>
      <c r="D39" s="13">
        <f>VLOOKUP(C39,'Validacion (Uso SMA)'!$A$1:$C$5,3,0)</f>
        <v>3</v>
      </c>
      <c r="E39" s="19">
        <v>44409</v>
      </c>
      <c r="F39" s="47">
        <v>44409</v>
      </c>
      <c r="G39" s="47">
        <v>44440</v>
      </c>
      <c r="H39" s="15">
        <v>92278</v>
      </c>
      <c r="I39" t="s">
        <v>61</v>
      </c>
      <c r="J39" t="s">
        <v>62</v>
      </c>
    </row>
    <row r="40" spans="1:10">
      <c r="A40" t="s">
        <v>46</v>
      </c>
      <c r="B40" t="s">
        <v>59</v>
      </c>
      <c r="C40" t="s">
        <v>68</v>
      </c>
      <c r="D40" s="13">
        <f>VLOOKUP(C40,'Validacion (Uso SMA)'!$A$1:$C$5,3,0)</f>
        <v>3</v>
      </c>
      <c r="E40" s="19">
        <v>44440</v>
      </c>
      <c r="F40" s="47">
        <v>44440</v>
      </c>
      <c r="G40" s="47">
        <v>44470</v>
      </c>
      <c r="H40" s="15">
        <v>86368</v>
      </c>
      <c r="I40" t="s">
        <v>61</v>
      </c>
      <c r="J40" t="s">
        <v>62</v>
      </c>
    </row>
    <row r="41" spans="1:10">
      <c r="A41" t="s">
        <v>46</v>
      </c>
      <c r="B41" t="s">
        <v>59</v>
      </c>
      <c r="C41" t="s">
        <v>68</v>
      </c>
      <c r="D41" s="13">
        <f>VLOOKUP(C41,'Validacion (Uso SMA)'!$A$1:$C$5,3,0)</f>
        <v>3</v>
      </c>
      <c r="E41" s="19">
        <v>44470</v>
      </c>
      <c r="F41" s="47">
        <v>44470</v>
      </c>
      <c r="G41" s="47">
        <v>44501</v>
      </c>
      <c r="H41" s="15">
        <v>92278</v>
      </c>
      <c r="I41" t="s">
        <v>61</v>
      </c>
      <c r="J41" t="s">
        <v>62</v>
      </c>
    </row>
    <row r="42" spans="1:10">
      <c r="A42" t="s">
        <v>46</v>
      </c>
      <c r="B42" t="s">
        <v>59</v>
      </c>
      <c r="C42" t="s">
        <v>68</v>
      </c>
      <c r="D42" s="13">
        <f>VLOOKUP(C42,'Validacion (Uso SMA)'!$A$1:$C$5,3,0)</f>
        <v>3</v>
      </c>
      <c r="E42" s="19">
        <v>44501</v>
      </c>
      <c r="F42" s="47">
        <v>44501</v>
      </c>
      <c r="G42" s="47">
        <v>44531</v>
      </c>
      <c r="H42" s="15">
        <v>89302</v>
      </c>
      <c r="I42" t="s">
        <v>61</v>
      </c>
      <c r="J42" t="s">
        <v>62</v>
      </c>
    </row>
    <row r="43" spans="1:10">
      <c r="A43" t="s">
        <v>46</v>
      </c>
      <c r="B43" t="s">
        <v>59</v>
      </c>
      <c r="C43" t="s">
        <v>68</v>
      </c>
      <c r="D43" s="13">
        <f>VLOOKUP(C43,'Validacion (Uso SMA)'!$A$1:$C$5,3,0)</f>
        <v>3</v>
      </c>
      <c r="E43" s="19">
        <v>44531</v>
      </c>
      <c r="F43" s="47">
        <v>44531</v>
      </c>
      <c r="G43" s="47">
        <v>44562</v>
      </c>
      <c r="H43" s="15">
        <v>92272</v>
      </c>
      <c r="I43" t="s">
        <v>61</v>
      </c>
      <c r="J43" t="s">
        <v>62</v>
      </c>
    </row>
    <row r="44" spans="1:10">
      <c r="A44" t="s">
        <v>46</v>
      </c>
      <c r="B44" t="s">
        <v>59</v>
      </c>
      <c r="C44" t="s">
        <v>69</v>
      </c>
      <c r="D44" s="13">
        <f>VLOOKUP(C44,'Validacion (Uso SMA)'!$A$1:$C$5,3,0)</f>
        <v>4</v>
      </c>
      <c r="E44" s="19">
        <v>44378</v>
      </c>
      <c r="F44" s="47">
        <v>44378</v>
      </c>
      <c r="G44" s="47">
        <v>44409</v>
      </c>
      <c r="H44">
        <v>34.450000000000003</v>
      </c>
      <c r="I44" t="s">
        <v>70</v>
      </c>
      <c r="J44" t="s">
        <v>62</v>
      </c>
    </row>
    <row r="45" spans="1:10">
      <c r="A45" t="s">
        <v>46</v>
      </c>
      <c r="B45" t="s">
        <v>59</v>
      </c>
      <c r="C45" t="s">
        <v>69</v>
      </c>
      <c r="D45" s="13">
        <f>VLOOKUP(C45,'Validacion (Uso SMA)'!$A$1:$C$5,3,0)</f>
        <v>4</v>
      </c>
      <c r="E45" s="19">
        <v>44409</v>
      </c>
      <c r="F45" s="47">
        <v>44409</v>
      </c>
      <c r="G45" s="47">
        <v>44440</v>
      </c>
      <c r="H45">
        <v>34.450000000000003</v>
      </c>
      <c r="I45" t="s">
        <v>70</v>
      </c>
      <c r="J45" t="s">
        <v>62</v>
      </c>
    </row>
    <row r="46" spans="1:10">
      <c r="A46" t="s">
        <v>46</v>
      </c>
      <c r="B46" t="s">
        <v>59</v>
      </c>
      <c r="C46" t="s">
        <v>69</v>
      </c>
      <c r="D46" s="13">
        <f>VLOOKUP(C46,'Validacion (Uso SMA)'!$A$1:$C$5,3,0)</f>
        <v>4</v>
      </c>
      <c r="E46" s="19">
        <v>44440</v>
      </c>
      <c r="F46" s="47">
        <v>44440</v>
      </c>
      <c r="G46" s="47">
        <v>44470</v>
      </c>
      <c r="H46">
        <v>33.32</v>
      </c>
      <c r="I46" t="s">
        <v>70</v>
      </c>
      <c r="J46" t="s">
        <v>62</v>
      </c>
    </row>
    <row r="47" spans="1:10">
      <c r="A47" t="s">
        <v>46</v>
      </c>
      <c r="B47" t="s">
        <v>59</v>
      </c>
      <c r="C47" t="s">
        <v>69</v>
      </c>
      <c r="D47" s="13">
        <f>VLOOKUP(C47,'Validacion (Uso SMA)'!$A$1:$C$5,3,0)</f>
        <v>4</v>
      </c>
      <c r="E47" s="19">
        <v>44470</v>
      </c>
      <c r="F47" s="47">
        <v>44470</v>
      </c>
      <c r="G47" s="47">
        <v>44501</v>
      </c>
      <c r="H47">
        <v>34.450000000000003</v>
      </c>
      <c r="I47" t="s">
        <v>70</v>
      </c>
      <c r="J47" t="s">
        <v>62</v>
      </c>
    </row>
    <row r="48" spans="1:10">
      <c r="A48" t="s">
        <v>46</v>
      </c>
      <c r="B48" t="s">
        <v>59</v>
      </c>
      <c r="C48" t="s">
        <v>69</v>
      </c>
      <c r="D48" s="13">
        <f>VLOOKUP(C48,'Validacion (Uso SMA)'!$A$1:$C$5,3,0)</f>
        <v>4</v>
      </c>
      <c r="E48" s="19">
        <v>44501</v>
      </c>
      <c r="F48" s="47">
        <v>44501</v>
      </c>
      <c r="G48" s="47">
        <v>44531</v>
      </c>
      <c r="H48">
        <v>34.450000000000003</v>
      </c>
      <c r="I48" t="s">
        <v>70</v>
      </c>
      <c r="J48" t="s">
        <v>62</v>
      </c>
    </row>
    <row r="49" spans="1:10">
      <c r="A49" t="s">
        <v>46</v>
      </c>
      <c r="B49" t="s">
        <v>59</v>
      </c>
      <c r="C49" t="s">
        <v>69</v>
      </c>
      <c r="D49" s="13">
        <f>VLOOKUP(C49,'Validacion (Uso SMA)'!$A$1:$C$5,3,0)</f>
        <v>4</v>
      </c>
      <c r="E49" s="19">
        <v>44531</v>
      </c>
      <c r="F49" s="47">
        <v>44531</v>
      </c>
      <c r="G49" s="47">
        <v>44562</v>
      </c>
      <c r="H49">
        <v>34.450000000000003</v>
      </c>
      <c r="I49" t="s">
        <v>70</v>
      </c>
      <c r="J49" t="s">
        <v>62</v>
      </c>
    </row>
    <row r="50" spans="1:10">
      <c r="A50" t="s">
        <v>71</v>
      </c>
      <c r="B50" t="s">
        <v>59</v>
      </c>
      <c r="C50" t="s">
        <v>60</v>
      </c>
      <c r="D50" s="13">
        <f>VLOOKUP(C50,'Validacion (Uso SMA)'!$A$1:$C$5,3,0)</f>
        <v>1</v>
      </c>
      <c r="E50" s="19">
        <v>44378</v>
      </c>
      <c r="F50" s="47">
        <v>44378</v>
      </c>
      <c r="G50" s="47">
        <v>44409</v>
      </c>
      <c r="H50">
        <v>184970.64</v>
      </c>
      <c r="I50" t="s">
        <v>61</v>
      </c>
      <c r="J50" t="s">
        <v>62</v>
      </c>
    </row>
    <row r="51" spans="1:10">
      <c r="A51" t="s">
        <v>71</v>
      </c>
      <c r="B51" t="s">
        <v>59</v>
      </c>
      <c r="C51" t="s">
        <v>60</v>
      </c>
      <c r="D51" s="13">
        <f>VLOOKUP(C51,'Validacion (Uso SMA)'!$A$1:$C$5,3,0)</f>
        <v>1</v>
      </c>
      <c r="E51" s="19">
        <v>44409</v>
      </c>
      <c r="F51" s="47">
        <v>44409</v>
      </c>
      <c r="G51" s="47">
        <v>44440</v>
      </c>
      <c r="H51">
        <v>232685.91</v>
      </c>
      <c r="I51" t="s">
        <v>61</v>
      </c>
      <c r="J51" t="s">
        <v>62</v>
      </c>
    </row>
    <row r="52" spans="1:10">
      <c r="A52" t="s">
        <v>71</v>
      </c>
      <c r="B52" t="s">
        <v>59</v>
      </c>
      <c r="C52" t="s">
        <v>60</v>
      </c>
      <c r="D52" s="13">
        <f>VLOOKUP(C52,'Validacion (Uso SMA)'!$A$1:$C$5,3,0)</f>
        <v>1</v>
      </c>
      <c r="E52" s="19">
        <v>44440</v>
      </c>
      <c r="F52" s="47">
        <v>44440</v>
      </c>
      <c r="G52" s="47">
        <v>44470</v>
      </c>
      <c r="H52">
        <v>288994.19</v>
      </c>
      <c r="I52" t="s">
        <v>61</v>
      </c>
      <c r="J52" t="s">
        <v>62</v>
      </c>
    </row>
    <row r="53" spans="1:10">
      <c r="A53" t="s">
        <v>71</v>
      </c>
      <c r="B53" t="s">
        <v>59</v>
      </c>
      <c r="C53" t="s">
        <v>60</v>
      </c>
      <c r="D53" s="13">
        <f>VLOOKUP(C53,'Validacion (Uso SMA)'!$A$1:$C$5,3,0)</f>
        <v>1</v>
      </c>
      <c r="E53" s="19">
        <v>44470</v>
      </c>
      <c r="F53" s="47">
        <v>44470</v>
      </c>
      <c r="G53" s="47">
        <v>44501</v>
      </c>
      <c r="H53">
        <v>342707.06</v>
      </c>
      <c r="I53" t="s">
        <v>61</v>
      </c>
      <c r="J53" t="s">
        <v>62</v>
      </c>
    </row>
    <row r="54" spans="1:10">
      <c r="A54" t="s">
        <v>71</v>
      </c>
      <c r="B54" t="s">
        <v>59</v>
      </c>
      <c r="C54" t="s">
        <v>60</v>
      </c>
      <c r="D54" s="13">
        <f>VLOOKUP(C54,'Validacion (Uso SMA)'!$A$1:$C$5,3,0)</f>
        <v>1</v>
      </c>
      <c r="E54" s="19">
        <v>44501</v>
      </c>
      <c r="F54" s="47">
        <v>44501</v>
      </c>
      <c r="G54" s="47">
        <v>44531</v>
      </c>
      <c r="H54">
        <v>399140.56</v>
      </c>
      <c r="I54" t="s">
        <v>61</v>
      </c>
      <c r="J54" t="s">
        <v>62</v>
      </c>
    </row>
    <row r="55" spans="1:10">
      <c r="A55" t="s">
        <v>71</v>
      </c>
      <c r="B55" t="s">
        <v>59</v>
      </c>
      <c r="C55" t="s">
        <v>60</v>
      </c>
      <c r="D55" s="13">
        <f>VLOOKUP(C55,'Validacion (Uso SMA)'!$A$1:$C$5,3,0)</f>
        <v>1</v>
      </c>
      <c r="E55" s="19">
        <v>44531</v>
      </c>
      <c r="F55" s="47">
        <v>44531</v>
      </c>
      <c r="G55" s="47">
        <v>44562</v>
      </c>
      <c r="H55">
        <v>453244.34</v>
      </c>
      <c r="I55" t="s">
        <v>61</v>
      </c>
      <c r="J55" t="s">
        <v>62</v>
      </c>
    </row>
    <row r="56" spans="1:10">
      <c r="A56" t="s">
        <v>71</v>
      </c>
      <c r="B56" t="s">
        <v>59</v>
      </c>
      <c r="C56" t="s">
        <v>67</v>
      </c>
      <c r="D56" s="13">
        <f>VLOOKUP(C56,'Validacion (Uso SMA)'!$A$1:$C$5,3,0)</f>
        <v>2</v>
      </c>
      <c r="E56" s="19">
        <v>44378</v>
      </c>
      <c r="F56" s="47">
        <v>44378</v>
      </c>
      <c r="G56" s="47">
        <v>44409</v>
      </c>
      <c r="H56">
        <v>232685.91</v>
      </c>
      <c r="I56" t="s">
        <v>61</v>
      </c>
      <c r="J56" t="s">
        <v>62</v>
      </c>
    </row>
    <row r="57" spans="1:10">
      <c r="A57" t="s">
        <v>71</v>
      </c>
      <c r="B57" t="s">
        <v>59</v>
      </c>
      <c r="C57" t="s">
        <v>67</v>
      </c>
      <c r="D57" s="13">
        <f>VLOOKUP(C57,'Validacion (Uso SMA)'!$A$1:$C$5,3,0)</f>
        <v>2</v>
      </c>
      <c r="E57" s="19">
        <v>44409</v>
      </c>
      <c r="F57" s="47">
        <v>44409</v>
      </c>
      <c r="G57" s="47">
        <v>44440</v>
      </c>
      <c r="H57">
        <v>288994.19</v>
      </c>
      <c r="I57" t="s">
        <v>61</v>
      </c>
      <c r="J57" t="s">
        <v>62</v>
      </c>
    </row>
    <row r="58" spans="1:10">
      <c r="A58" t="s">
        <v>71</v>
      </c>
      <c r="B58" t="s">
        <v>59</v>
      </c>
      <c r="C58" t="s">
        <v>67</v>
      </c>
      <c r="D58" s="13">
        <f>VLOOKUP(C58,'Validacion (Uso SMA)'!$A$1:$C$5,3,0)</f>
        <v>2</v>
      </c>
      <c r="E58" s="19">
        <v>44440</v>
      </c>
      <c r="F58" s="47">
        <v>44440</v>
      </c>
      <c r="G58" s="47">
        <v>44470</v>
      </c>
      <c r="H58">
        <v>342707.06</v>
      </c>
      <c r="I58" t="s">
        <v>61</v>
      </c>
      <c r="J58" t="s">
        <v>62</v>
      </c>
    </row>
    <row r="59" spans="1:10">
      <c r="A59" t="s">
        <v>71</v>
      </c>
      <c r="B59" t="s">
        <v>59</v>
      </c>
      <c r="C59" t="s">
        <v>67</v>
      </c>
      <c r="D59" s="13">
        <f>VLOOKUP(C59,'Validacion (Uso SMA)'!$A$1:$C$5,3,0)</f>
        <v>2</v>
      </c>
      <c r="E59" s="19">
        <v>44470</v>
      </c>
      <c r="F59" s="47">
        <v>44470</v>
      </c>
      <c r="G59" s="47">
        <v>44501</v>
      </c>
      <c r="H59">
        <v>399140.56</v>
      </c>
      <c r="I59" t="s">
        <v>61</v>
      </c>
      <c r="J59" t="s">
        <v>62</v>
      </c>
    </row>
    <row r="60" spans="1:10">
      <c r="A60" t="s">
        <v>71</v>
      </c>
      <c r="B60" t="s">
        <v>59</v>
      </c>
      <c r="C60" t="s">
        <v>67</v>
      </c>
      <c r="D60" s="13">
        <f>VLOOKUP(C60,'Validacion (Uso SMA)'!$A$1:$C$5,3,0)</f>
        <v>2</v>
      </c>
      <c r="E60" s="19">
        <v>44501</v>
      </c>
      <c r="F60" s="47">
        <v>44501</v>
      </c>
      <c r="G60" s="47">
        <v>44531</v>
      </c>
      <c r="H60">
        <v>453244.34</v>
      </c>
      <c r="I60" t="s">
        <v>61</v>
      </c>
      <c r="J60" t="s">
        <v>62</v>
      </c>
    </row>
    <row r="61" spans="1:10">
      <c r="A61" t="s">
        <v>71</v>
      </c>
      <c r="B61" t="s">
        <v>59</v>
      </c>
      <c r="C61" t="s">
        <v>67</v>
      </c>
      <c r="D61" s="13">
        <f>VLOOKUP(C61,'Validacion (Uso SMA)'!$A$1:$C$5,3,0)</f>
        <v>2</v>
      </c>
      <c r="E61" s="19">
        <v>44531</v>
      </c>
      <c r="F61" s="47">
        <v>44531</v>
      </c>
      <c r="G61" s="47">
        <v>44562</v>
      </c>
      <c r="H61">
        <v>509540.34</v>
      </c>
      <c r="I61" t="s">
        <v>61</v>
      </c>
      <c r="J61" t="s">
        <v>62</v>
      </c>
    </row>
    <row r="62" spans="1:10">
      <c r="A62" t="s">
        <v>71</v>
      </c>
      <c r="B62" t="s">
        <v>59</v>
      </c>
      <c r="C62" t="s">
        <v>68</v>
      </c>
      <c r="D62" s="13">
        <f>VLOOKUP(C62,'Validacion (Uso SMA)'!$A$1:$C$5,3,0)</f>
        <v>3</v>
      </c>
      <c r="E62" s="19">
        <v>44378</v>
      </c>
      <c r="F62" s="47">
        <v>44378</v>
      </c>
      <c r="G62" s="47">
        <v>44409</v>
      </c>
      <c r="H62">
        <v>47715.27</v>
      </c>
      <c r="I62" t="s">
        <v>61</v>
      </c>
      <c r="J62" t="s">
        <v>62</v>
      </c>
    </row>
    <row r="63" spans="1:10">
      <c r="A63" t="s">
        <v>71</v>
      </c>
      <c r="B63" t="s">
        <v>59</v>
      </c>
      <c r="C63" t="s">
        <v>68</v>
      </c>
      <c r="D63" s="13">
        <f>VLOOKUP(C63,'Validacion (Uso SMA)'!$A$1:$C$5,3,0)</f>
        <v>3</v>
      </c>
      <c r="E63" s="19">
        <v>44409</v>
      </c>
      <c r="F63" s="47">
        <v>44409</v>
      </c>
      <c r="G63" s="47">
        <v>44440</v>
      </c>
      <c r="H63">
        <v>56308.28</v>
      </c>
      <c r="I63" t="s">
        <v>61</v>
      </c>
      <c r="J63" t="s">
        <v>62</v>
      </c>
    </row>
    <row r="64" spans="1:10">
      <c r="A64" t="s">
        <v>71</v>
      </c>
      <c r="B64" t="s">
        <v>59</v>
      </c>
      <c r="C64" t="s">
        <v>68</v>
      </c>
      <c r="D64" s="13">
        <f>VLOOKUP(C64,'Validacion (Uso SMA)'!$A$1:$C$5,3,0)</f>
        <v>3</v>
      </c>
      <c r="E64" s="19">
        <v>44440</v>
      </c>
      <c r="F64" s="47">
        <v>44440</v>
      </c>
      <c r="G64" s="47">
        <v>44470</v>
      </c>
      <c r="H64">
        <v>53712.87</v>
      </c>
      <c r="I64" t="s">
        <v>61</v>
      </c>
      <c r="J64" t="s">
        <v>62</v>
      </c>
    </row>
    <row r="65" spans="1:10">
      <c r="A65" t="s">
        <v>71</v>
      </c>
      <c r="B65" t="s">
        <v>59</v>
      </c>
      <c r="C65" t="s">
        <v>68</v>
      </c>
      <c r="D65" s="13">
        <f>VLOOKUP(C65,'Validacion (Uso SMA)'!$A$1:$C$5,3,0)</f>
        <v>3</v>
      </c>
      <c r="E65" s="19">
        <v>44470</v>
      </c>
      <c r="F65" s="47">
        <v>44470</v>
      </c>
      <c r="G65" s="47">
        <v>44501</v>
      </c>
      <c r="H65">
        <v>56433.5</v>
      </c>
      <c r="I65" t="s">
        <v>61</v>
      </c>
      <c r="J65" t="s">
        <v>62</v>
      </c>
    </row>
    <row r="66" spans="1:10">
      <c r="A66" t="s">
        <v>71</v>
      </c>
      <c r="B66" t="s">
        <v>59</v>
      </c>
      <c r="C66" t="s">
        <v>68</v>
      </c>
      <c r="D66" s="13">
        <f>VLOOKUP(C66,'Validacion (Uso SMA)'!$A$1:$C$5,3,0)</f>
        <v>3</v>
      </c>
      <c r="E66" s="19">
        <v>44501</v>
      </c>
      <c r="F66" s="47">
        <v>44501</v>
      </c>
      <c r="G66" s="47">
        <v>44531</v>
      </c>
      <c r="H66">
        <v>54103.78</v>
      </c>
      <c r="I66" t="s">
        <v>61</v>
      </c>
      <c r="J66" t="s">
        <v>62</v>
      </c>
    </row>
    <row r="67" spans="1:10">
      <c r="A67" t="s">
        <v>71</v>
      </c>
      <c r="B67" t="s">
        <v>59</v>
      </c>
      <c r="C67" t="s">
        <v>68</v>
      </c>
      <c r="D67" s="13">
        <f>VLOOKUP(C67,'Validacion (Uso SMA)'!$A$1:$C$5,3,0)</f>
        <v>3</v>
      </c>
      <c r="E67" s="19">
        <v>44531</v>
      </c>
      <c r="F67" s="47">
        <v>44531</v>
      </c>
      <c r="G67" s="47">
        <v>44562</v>
      </c>
      <c r="H67">
        <v>56296</v>
      </c>
      <c r="I67" t="s">
        <v>61</v>
      </c>
      <c r="J67" t="s">
        <v>62</v>
      </c>
    </row>
    <row r="68" spans="1:10">
      <c r="A68" t="s">
        <v>71</v>
      </c>
      <c r="B68" t="s">
        <v>59</v>
      </c>
      <c r="C68" t="s">
        <v>69</v>
      </c>
      <c r="D68" s="13">
        <f>VLOOKUP(C68,'Validacion (Uso SMA)'!$A$1:$C$5,3,0)</f>
        <v>4</v>
      </c>
      <c r="E68" s="19">
        <v>44378</v>
      </c>
      <c r="F68" s="47">
        <v>44378</v>
      </c>
      <c r="G68" s="47">
        <v>44409</v>
      </c>
      <c r="H68">
        <v>17.809999999999999</v>
      </c>
      <c r="I68" t="s">
        <v>70</v>
      </c>
      <c r="J68" t="s">
        <v>62</v>
      </c>
    </row>
    <row r="69" spans="1:10">
      <c r="A69" t="s">
        <v>71</v>
      </c>
      <c r="B69" t="s">
        <v>59</v>
      </c>
      <c r="C69" t="s">
        <v>69</v>
      </c>
      <c r="D69" s="13">
        <f>VLOOKUP(C69,'Validacion (Uso SMA)'!$A$1:$C$5,3,0)</f>
        <v>4</v>
      </c>
      <c r="E69" s="19">
        <v>44409</v>
      </c>
      <c r="F69" s="47">
        <v>44409</v>
      </c>
      <c r="G69" s="47">
        <v>44440</v>
      </c>
      <c r="H69">
        <v>21.02</v>
      </c>
      <c r="I69" t="s">
        <v>70</v>
      </c>
      <c r="J69" t="s">
        <v>62</v>
      </c>
    </row>
    <row r="70" spans="1:10">
      <c r="A70" t="s">
        <v>71</v>
      </c>
      <c r="B70" t="s">
        <v>59</v>
      </c>
      <c r="C70" t="s">
        <v>69</v>
      </c>
      <c r="D70" s="13">
        <f>VLOOKUP(C70,'Validacion (Uso SMA)'!$A$1:$C$5,3,0)</f>
        <v>4</v>
      </c>
      <c r="E70" s="19">
        <v>44440</v>
      </c>
      <c r="F70" s="47">
        <v>44440</v>
      </c>
      <c r="G70" s="47">
        <v>44470</v>
      </c>
      <c r="H70">
        <v>20.72</v>
      </c>
      <c r="I70" t="s">
        <v>70</v>
      </c>
      <c r="J70" t="s">
        <v>62</v>
      </c>
    </row>
    <row r="71" spans="1:10">
      <c r="A71" t="s">
        <v>71</v>
      </c>
      <c r="B71" t="s">
        <v>59</v>
      </c>
      <c r="C71" t="s">
        <v>69</v>
      </c>
      <c r="D71" s="13">
        <f>VLOOKUP(C71,'Validacion (Uso SMA)'!$A$1:$C$5,3,0)</f>
        <v>4</v>
      </c>
      <c r="E71" s="19">
        <v>44470</v>
      </c>
      <c r="F71" s="47">
        <v>44470</v>
      </c>
      <c r="G71" s="47">
        <v>44501</v>
      </c>
      <c r="H71">
        <v>21.07</v>
      </c>
      <c r="I71" t="s">
        <v>70</v>
      </c>
      <c r="J71" t="s">
        <v>62</v>
      </c>
    </row>
    <row r="72" spans="1:10">
      <c r="A72" t="s">
        <v>71</v>
      </c>
      <c r="B72" t="s">
        <v>59</v>
      </c>
      <c r="C72" t="s">
        <v>69</v>
      </c>
      <c r="D72" s="13">
        <f>VLOOKUP(C72,'Validacion (Uso SMA)'!$A$1:$C$5,3,0)</f>
        <v>4</v>
      </c>
      <c r="E72" s="19">
        <v>44501</v>
      </c>
      <c r="F72" s="47">
        <v>44501</v>
      </c>
      <c r="G72" s="47">
        <v>44531</v>
      </c>
      <c r="H72">
        <v>20.87</v>
      </c>
      <c r="I72" t="s">
        <v>70</v>
      </c>
      <c r="J72" t="s">
        <v>62</v>
      </c>
    </row>
    <row r="73" spans="1:10">
      <c r="A73" t="s">
        <v>71</v>
      </c>
      <c r="B73" t="s">
        <v>59</v>
      </c>
      <c r="C73" t="s">
        <v>69</v>
      </c>
      <c r="D73" s="13">
        <f>VLOOKUP(C73,'Validacion (Uso SMA)'!$A$1:$C$5,3,0)</f>
        <v>4</v>
      </c>
      <c r="E73" s="19">
        <v>44531</v>
      </c>
      <c r="F73" s="47">
        <v>44531</v>
      </c>
      <c r="G73" s="47">
        <v>44562</v>
      </c>
      <c r="H73">
        <v>21.02</v>
      </c>
      <c r="I73" t="s">
        <v>70</v>
      </c>
      <c r="J73" t="s">
        <v>62</v>
      </c>
    </row>
    <row r="74" spans="1:10">
      <c r="A74" t="s">
        <v>72</v>
      </c>
      <c r="B74" t="s">
        <v>59</v>
      </c>
      <c r="C74" t="s">
        <v>60</v>
      </c>
      <c r="D74" s="13">
        <f>VLOOKUP(C74,'Validacion (Uso SMA)'!$A$1:$C$5,3,0)</f>
        <v>1</v>
      </c>
      <c r="E74" s="19">
        <v>44378</v>
      </c>
      <c r="F74" s="47">
        <v>44378</v>
      </c>
      <c r="G74" s="47">
        <v>44409</v>
      </c>
      <c r="H74">
        <v>1269525</v>
      </c>
      <c r="I74" t="s">
        <v>61</v>
      </c>
      <c r="J74" t="s">
        <v>62</v>
      </c>
    </row>
    <row r="75" spans="1:10">
      <c r="A75" t="s">
        <v>72</v>
      </c>
      <c r="B75" t="s">
        <v>59</v>
      </c>
      <c r="C75" t="s">
        <v>60</v>
      </c>
      <c r="D75" s="13">
        <f>VLOOKUP(C75,'Validacion (Uso SMA)'!$A$1:$C$5,3,0)</f>
        <v>1</v>
      </c>
      <c r="E75" s="19">
        <v>44409</v>
      </c>
      <c r="F75" s="47">
        <v>44409</v>
      </c>
      <c r="G75" s="47">
        <v>44440</v>
      </c>
      <c r="H75">
        <v>1441786</v>
      </c>
      <c r="I75" t="s">
        <v>61</v>
      </c>
      <c r="J75" t="s">
        <v>62</v>
      </c>
    </row>
    <row r="76" spans="1:10">
      <c r="A76" t="s">
        <v>72</v>
      </c>
      <c r="B76" t="s">
        <v>59</v>
      </c>
      <c r="C76" t="s">
        <v>60</v>
      </c>
      <c r="D76" s="13">
        <f>VLOOKUP(C76,'Validacion (Uso SMA)'!$A$1:$C$5,3,0)</f>
        <v>1</v>
      </c>
      <c r="E76" s="19">
        <v>44440</v>
      </c>
      <c r="F76" s="47">
        <v>44440</v>
      </c>
      <c r="G76" s="47">
        <v>44470</v>
      </c>
      <c r="H76">
        <v>1606979</v>
      </c>
      <c r="I76" t="s">
        <v>61</v>
      </c>
      <c r="J76" t="s">
        <v>62</v>
      </c>
    </row>
    <row r="77" spans="1:10">
      <c r="A77" t="s">
        <v>72</v>
      </c>
      <c r="B77" t="s">
        <v>59</v>
      </c>
      <c r="C77" t="s">
        <v>60</v>
      </c>
      <c r="D77" s="13">
        <f>VLOOKUP(C77,'Validacion (Uso SMA)'!$A$1:$C$5,3,0)</f>
        <v>1</v>
      </c>
      <c r="E77" s="19">
        <v>44470</v>
      </c>
      <c r="F77" s="47">
        <v>44470</v>
      </c>
      <c r="G77" s="47">
        <v>44501</v>
      </c>
      <c r="H77">
        <v>1772583</v>
      </c>
      <c r="I77" t="s">
        <v>61</v>
      </c>
      <c r="J77" t="s">
        <v>62</v>
      </c>
    </row>
    <row r="78" spans="1:10">
      <c r="A78" t="s">
        <v>72</v>
      </c>
      <c r="B78" t="s">
        <v>59</v>
      </c>
      <c r="C78" t="s">
        <v>60</v>
      </c>
      <c r="D78" s="13">
        <f>VLOOKUP(C78,'Validacion (Uso SMA)'!$A$1:$C$5,3,0)</f>
        <v>1</v>
      </c>
      <c r="E78" s="19">
        <v>44501</v>
      </c>
      <c r="F78" s="47">
        <v>44501</v>
      </c>
      <c r="G78" s="47">
        <v>44531</v>
      </c>
      <c r="H78">
        <v>1944666</v>
      </c>
      <c r="I78" t="s">
        <v>61</v>
      </c>
      <c r="J78" t="s">
        <v>62</v>
      </c>
    </row>
    <row r="79" spans="1:10">
      <c r="A79" t="s">
        <v>72</v>
      </c>
      <c r="B79" t="s">
        <v>59</v>
      </c>
      <c r="C79" t="s">
        <v>60</v>
      </c>
      <c r="D79" s="13">
        <f>VLOOKUP(C79,'Validacion (Uso SMA)'!$A$1:$C$5,3,0)</f>
        <v>1</v>
      </c>
      <c r="E79" s="19">
        <v>44531</v>
      </c>
      <c r="F79" s="47">
        <v>44531</v>
      </c>
      <c r="G79" s="47">
        <v>44562</v>
      </c>
      <c r="H79">
        <v>2109539</v>
      </c>
      <c r="I79" t="s">
        <v>61</v>
      </c>
      <c r="J79" t="s">
        <v>62</v>
      </c>
    </row>
    <row r="80" spans="1:10">
      <c r="A80" t="s">
        <v>72</v>
      </c>
      <c r="B80" t="s">
        <v>59</v>
      </c>
      <c r="C80" t="s">
        <v>67</v>
      </c>
      <c r="D80" s="13">
        <f>VLOOKUP(C80,'Validacion (Uso SMA)'!$A$1:$C$5,3,0)</f>
        <v>2</v>
      </c>
      <c r="E80" s="19">
        <v>44378</v>
      </c>
      <c r="F80" s="47">
        <v>44378</v>
      </c>
      <c r="G80" s="47">
        <v>44409</v>
      </c>
      <c r="H80">
        <v>1441786</v>
      </c>
      <c r="I80" t="s">
        <v>61</v>
      </c>
      <c r="J80" t="s">
        <v>62</v>
      </c>
    </row>
    <row r="81" spans="1:10">
      <c r="A81" t="s">
        <v>72</v>
      </c>
      <c r="B81" t="s">
        <v>59</v>
      </c>
      <c r="C81" t="s">
        <v>67</v>
      </c>
      <c r="D81" s="13">
        <f>VLOOKUP(C81,'Validacion (Uso SMA)'!$A$1:$C$5,3,0)</f>
        <v>2</v>
      </c>
      <c r="E81" s="19">
        <v>44409</v>
      </c>
      <c r="F81" s="47">
        <v>44409</v>
      </c>
      <c r="G81" s="47">
        <v>44440</v>
      </c>
      <c r="H81">
        <v>1606979</v>
      </c>
      <c r="I81" t="s">
        <v>61</v>
      </c>
      <c r="J81" t="s">
        <v>62</v>
      </c>
    </row>
    <row r="82" spans="1:10">
      <c r="A82" t="s">
        <v>72</v>
      </c>
      <c r="B82" t="s">
        <v>59</v>
      </c>
      <c r="C82" t="s">
        <v>67</v>
      </c>
      <c r="D82" s="13">
        <f>VLOOKUP(C82,'Validacion (Uso SMA)'!$A$1:$C$5,3,0)</f>
        <v>2</v>
      </c>
      <c r="E82" s="19">
        <v>44440</v>
      </c>
      <c r="F82" s="47">
        <v>44440</v>
      </c>
      <c r="G82" s="47">
        <v>44470</v>
      </c>
      <c r="H82">
        <v>1772583</v>
      </c>
      <c r="I82" t="s">
        <v>61</v>
      </c>
      <c r="J82" t="s">
        <v>62</v>
      </c>
    </row>
    <row r="83" spans="1:10">
      <c r="A83" t="s">
        <v>72</v>
      </c>
      <c r="B83" t="s">
        <v>59</v>
      </c>
      <c r="C83" t="s">
        <v>67</v>
      </c>
      <c r="D83" s="13">
        <f>VLOOKUP(C83,'Validacion (Uso SMA)'!$A$1:$C$5,3,0)</f>
        <v>2</v>
      </c>
      <c r="E83" s="19">
        <v>44470</v>
      </c>
      <c r="F83" s="47">
        <v>44470</v>
      </c>
      <c r="G83" s="47">
        <v>44501</v>
      </c>
      <c r="H83">
        <v>1944666</v>
      </c>
      <c r="I83" t="s">
        <v>61</v>
      </c>
      <c r="J83" t="s">
        <v>62</v>
      </c>
    </row>
    <row r="84" spans="1:10">
      <c r="A84" t="s">
        <v>72</v>
      </c>
      <c r="B84" t="s">
        <v>59</v>
      </c>
      <c r="C84" t="s">
        <v>67</v>
      </c>
      <c r="D84" s="13">
        <f>VLOOKUP(C84,'Validacion (Uso SMA)'!$A$1:$C$5,3,0)</f>
        <v>2</v>
      </c>
      <c r="E84" s="19">
        <v>44501</v>
      </c>
      <c r="F84" s="47">
        <v>44501</v>
      </c>
      <c r="G84" s="47">
        <v>44531</v>
      </c>
      <c r="H84">
        <v>2109539</v>
      </c>
      <c r="I84" t="s">
        <v>61</v>
      </c>
      <c r="J84" t="s">
        <v>62</v>
      </c>
    </row>
    <row r="85" spans="1:10">
      <c r="A85" t="s">
        <v>72</v>
      </c>
      <c r="B85" t="s">
        <v>59</v>
      </c>
      <c r="C85" t="s">
        <v>67</v>
      </c>
      <c r="D85" s="13">
        <f>VLOOKUP(C85,'Validacion (Uso SMA)'!$A$1:$C$5,3,0)</f>
        <v>2</v>
      </c>
      <c r="E85" s="19">
        <v>44531</v>
      </c>
      <c r="F85" s="47">
        <v>44531</v>
      </c>
      <c r="G85" s="47">
        <v>44562</v>
      </c>
      <c r="H85">
        <v>2281974</v>
      </c>
      <c r="I85" t="s">
        <v>61</v>
      </c>
      <c r="J85" t="s">
        <v>62</v>
      </c>
    </row>
    <row r="86" spans="1:10">
      <c r="A86" t="s">
        <v>72</v>
      </c>
      <c r="B86" t="s">
        <v>59</v>
      </c>
      <c r="C86" t="s">
        <v>68</v>
      </c>
      <c r="D86" s="13">
        <f>VLOOKUP(C86,'Validacion (Uso SMA)'!$A$1:$C$5,3,0)</f>
        <v>3</v>
      </c>
      <c r="E86" s="19">
        <v>44378</v>
      </c>
      <c r="F86" s="47">
        <v>44378</v>
      </c>
      <c r="G86" s="47">
        <v>44409</v>
      </c>
      <c r="H86">
        <v>172261</v>
      </c>
      <c r="I86" t="s">
        <v>61</v>
      </c>
      <c r="J86" t="s">
        <v>62</v>
      </c>
    </row>
    <row r="87" spans="1:10">
      <c r="A87" t="s">
        <v>72</v>
      </c>
      <c r="B87" t="s">
        <v>59</v>
      </c>
      <c r="C87" t="s">
        <v>68</v>
      </c>
      <c r="D87" s="13">
        <f>VLOOKUP(C87,'Validacion (Uso SMA)'!$A$1:$C$5,3,0)</f>
        <v>3</v>
      </c>
      <c r="E87" s="19">
        <v>44409</v>
      </c>
      <c r="F87" s="47">
        <v>44409</v>
      </c>
      <c r="G87" s="47">
        <v>44440</v>
      </c>
      <c r="H87">
        <v>165193</v>
      </c>
      <c r="I87" t="s">
        <v>61</v>
      </c>
      <c r="J87" t="s">
        <v>62</v>
      </c>
    </row>
    <row r="88" spans="1:10">
      <c r="A88" t="s">
        <v>72</v>
      </c>
      <c r="B88" t="s">
        <v>59</v>
      </c>
      <c r="C88" t="s">
        <v>68</v>
      </c>
      <c r="D88" s="13">
        <f>VLOOKUP(C88,'Validacion (Uso SMA)'!$A$1:$C$5,3,0)</f>
        <v>3</v>
      </c>
      <c r="E88" s="19">
        <v>44440</v>
      </c>
      <c r="F88" s="47">
        <v>44440</v>
      </c>
      <c r="G88" s="47">
        <v>44470</v>
      </c>
      <c r="H88">
        <v>165604</v>
      </c>
      <c r="I88" t="s">
        <v>61</v>
      </c>
      <c r="J88" t="s">
        <v>62</v>
      </c>
    </row>
    <row r="89" spans="1:10">
      <c r="A89" t="s">
        <v>72</v>
      </c>
      <c r="B89" t="s">
        <v>59</v>
      </c>
      <c r="C89" t="s">
        <v>68</v>
      </c>
      <c r="D89" s="13">
        <f>VLOOKUP(C89,'Validacion (Uso SMA)'!$A$1:$C$5,3,0)</f>
        <v>3</v>
      </c>
      <c r="E89" s="19">
        <v>44470</v>
      </c>
      <c r="F89" s="47">
        <v>44470</v>
      </c>
      <c r="G89" s="47">
        <v>44501</v>
      </c>
      <c r="H89">
        <v>172083</v>
      </c>
      <c r="I89" t="s">
        <v>61</v>
      </c>
      <c r="J89" t="s">
        <v>62</v>
      </c>
    </row>
    <row r="90" spans="1:10">
      <c r="A90" t="s">
        <v>72</v>
      </c>
      <c r="B90" t="s">
        <v>59</v>
      </c>
      <c r="C90" t="s">
        <v>68</v>
      </c>
      <c r="D90" s="13">
        <f>VLOOKUP(C90,'Validacion (Uso SMA)'!$A$1:$C$5,3,0)</f>
        <v>3</v>
      </c>
      <c r="E90" s="19">
        <v>44501</v>
      </c>
      <c r="F90" s="47">
        <v>44501</v>
      </c>
      <c r="G90" s="47">
        <v>44531</v>
      </c>
      <c r="H90">
        <v>164873</v>
      </c>
      <c r="I90" t="s">
        <v>61</v>
      </c>
      <c r="J90" t="s">
        <v>62</v>
      </c>
    </row>
    <row r="91" spans="1:10">
      <c r="A91" t="s">
        <v>72</v>
      </c>
      <c r="B91" t="s">
        <v>59</v>
      </c>
      <c r="C91" t="s">
        <v>68</v>
      </c>
      <c r="D91" s="13">
        <f>VLOOKUP(C91,'Validacion (Uso SMA)'!$A$1:$C$5,3,0)</f>
        <v>3</v>
      </c>
      <c r="E91" s="19">
        <v>44531</v>
      </c>
      <c r="F91" s="47">
        <v>44531</v>
      </c>
      <c r="G91" s="47">
        <v>44562</v>
      </c>
      <c r="H91">
        <v>172435</v>
      </c>
      <c r="I91" t="s">
        <v>61</v>
      </c>
      <c r="J91" t="s">
        <v>62</v>
      </c>
    </row>
    <row r="92" spans="1:10">
      <c r="A92" t="s">
        <v>72</v>
      </c>
      <c r="B92" t="s">
        <v>59</v>
      </c>
      <c r="C92" t="s">
        <v>69</v>
      </c>
      <c r="D92" s="13">
        <f>VLOOKUP(C92,'Validacion (Uso SMA)'!$A$1:$C$5,3,0)</f>
        <v>4</v>
      </c>
      <c r="E92" s="19">
        <v>44378</v>
      </c>
      <c r="F92" s="47">
        <v>44378</v>
      </c>
      <c r="G92" s="47">
        <v>44409</v>
      </c>
      <c r="H92">
        <v>64.31</v>
      </c>
      <c r="I92" t="s">
        <v>70</v>
      </c>
      <c r="J92" t="s">
        <v>62</v>
      </c>
    </row>
    <row r="93" spans="1:10">
      <c r="A93" t="s">
        <v>72</v>
      </c>
      <c r="B93" t="s">
        <v>59</v>
      </c>
      <c r="C93" t="s">
        <v>69</v>
      </c>
      <c r="D93" s="13">
        <f>VLOOKUP(C93,'Validacion (Uso SMA)'!$A$1:$C$5,3,0)</f>
        <v>4</v>
      </c>
      <c r="E93" s="19">
        <v>44409</v>
      </c>
      <c r="F93" s="47">
        <v>44409</v>
      </c>
      <c r="G93" s="47">
        <v>44440</v>
      </c>
      <c r="H93">
        <v>61.68</v>
      </c>
      <c r="I93" t="s">
        <v>70</v>
      </c>
      <c r="J93" t="s">
        <v>62</v>
      </c>
    </row>
    <row r="94" spans="1:10">
      <c r="A94" t="s">
        <v>72</v>
      </c>
      <c r="B94" t="s">
        <v>59</v>
      </c>
      <c r="C94" t="s">
        <v>69</v>
      </c>
      <c r="D94" s="13">
        <f>VLOOKUP(C94,'Validacion (Uso SMA)'!$A$1:$C$5,3,0)</f>
        <v>4</v>
      </c>
      <c r="E94" s="19">
        <v>44440</v>
      </c>
      <c r="F94" s="47">
        <v>44440</v>
      </c>
      <c r="G94" s="47">
        <v>44470</v>
      </c>
      <c r="H94">
        <v>63.89</v>
      </c>
      <c r="I94" t="s">
        <v>70</v>
      </c>
      <c r="J94" t="s">
        <v>62</v>
      </c>
    </row>
    <row r="95" spans="1:10">
      <c r="A95" t="s">
        <v>72</v>
      </c>
      <c r="B95" t="s">
        <v>59</v>
      </c>
      <c r="C95" t="s">
        <v>69</v>
      </c>
      <c r="D95" s="13">
        <f>VLOOKUP(C95,'Validacion (Uso SMA)'!$A$1:$C$5,3,0)</f>
        <v>4</v>
      </c>
      <c r="E95" s="19">
        <v>44470</v>
      </c>
      <c r="F95" s="47">
        <v>44470</v>
      </c>
      <c r="G95" s="47">
        <v>44501</v>
      </c>
      <c r="H95">
        <v>64.25</v>
      </c>
      <c r="I95" t="s">
        <v>70</v>
      </c>
      <c r="J95" t="s">
        <v>62</v>
      </c>
    </row>
    <row r="96" spans="1:10">
      <c r="A96" t="s">
        <v>72</v>
      </c>
      <c r="B96" t="s">
        <v>59</v>
      </c>
      <c r="C96" t="s">
        <v>69</v>
      </c>
      <c r="D96" s="13">
        <f>VLOOKUP(C96,'Validacion (Uso SMA)'!$A$1:$C$5,3,0)</f>
        <v>4</v>
      </c>
      <c r="E96" s="19">
        <v>44501</v>
      </c>
      <c r="F96" s="47">
        <v>44501</v>
      </c>
      <c r="G96" s="47">
        <v>44531</v>
      </c>
      <c r="H96">
        <v>63.61</v>
      </c>
      <c r="I96" t="s">
        <v>70</v>
      </c>
      <c r="J96" t="s">
        <v>62</v>
      </c>
    </row>
    <row r="97" spans="1:10">
      <c r="A97" t="s">
        <v>72</v>
      </c>
      <c r="B97" t="s">
        <v>59</v>
      </c>
      <c r="C97" t="s">
        <v>69</v>
      </c>
      <c r="D97" s="13">
        <f>VLOOKUP(C97,'Validacion (Uso SMA)'!$A$1:$C$5,3,0)</f>
        <v>4</v>
      </c>
      <c r="E97" s="19">
        <v>44531</v>
      </c>
      <c r="F97" s="47">
        <v>44531</v>
      </c>
      <c r="G97" s="47">
        <v>44562</v>
      </c>
      <c r="H97">
        <v>64.38</v>
      </c>
      <c r="I97" t="s">
        <v>70</v>
      </c>
      <c r="J97" t="s">
        <v>62</v>
      </c>
    </row>
    <row r="99" spans="1:10">
      <c r="H99"/>
    </row>
    <row r="100" spans="1:10">
      <c r="H100"/>
    </row>
    <row r="101" spans="1:10">
      <c r="H101"/>
    </row>
    <row r="103" spans="1:10">
      <c r="H103"/>
    </row>
    <row r="104" spans="1:10">
      <c r="H104"/>
    </row>
    <row r="105" spans="1:10">
      <c r="H105"/>
    </row>
    <row r="107" spans="1:10">
      <c r="H107"/>
    </row>
    <row r="108" spans="1:10">
      <c r="H108"/>
    </row>
    <row r="109" spans="1:10">
      <c r="H109"/>
    </row>
    <row r="111" spans="1:10">
      <c r="H111"/>
    </row>
    <row r="112" spans="1:10">
      <c r="H112"/>
    </row>
    <row r="113" spans="8:8">
      <c r="H113"/>
    </row>
    <row r="115" spans="8:8">
      <c r="H115"/>
    </row>
    <row r="116" spans="8:8">
      <c r="H116"/>
    </row>
    <row r="117" spans="8:8">
      <c r="H117"/>
    </row>
    <row r="119" spans="8:8">
      <c r="H119"/>
    </row>
    <row r="120" spans="8:8">
      <c r="H120"/>
    </row>
    <row r="121" spans="8:8">
      <c r="H121"/>
    </row>
    <row r="123" spans="8:8">
      <c r="H123"/>
    </row>
    <row r="124" spans="8:8">
      <c r="H124"/>
    </row>
    <row r="125" spans="8:8">
      <c r="H125"/>
    </row>
    <row r="127" spans="8:8">
      <c r="H127"/>
    </row>
    <row r="128" spans="8:8">
      <c r="H128"/>
    </row>
    <row r="129" spans="8:8">
      <c r="H129"/>
    </row>
    <row r="131" spans="8:8">
      <c r="H131"/>
    </row>
    <row r="132" spans="8:8">
      <c r="H132"/>
    </row>
    <row r="133" spans="8:8">
      <c r="H133"/>
    </row>
    <row r="135" spans="8:8">
      <c r="H135"/>
    </row>
    <row r="136" spans="8:8">
      <c r="H136"/>
    </row>
    <row r="137" spans="8:8">
      <c r="H137"/>
    </row>
    <row r="139" spans="8:8">
      <c r="H139"/>
    </row>
    <row r="140" spans="8:8">
      <c r="H140"/>
    </row>
    <row r="141" spans="8:8">
      <c r="H141"/>
    </row>
    <row r="143" spans="8:8">
      <c r="H143"/>
    </row>
    <row r="144" spans="8:8">
      <c r="H144"/>
    </row>
    <row r="145" spans="8:8">
      <c r="H145"/>
    </row>
    <row r="147" spans="8:8">
      <c r="H147"/>
    </row>
    <row r="148" spans="8:8">
      <c r="H148"/>
    </row>
    <row r="149" spans="8:8">
      <c r="H149"/>
    </row>
    <row r="151" spans="8:8">
      <c r="H151"/>
    </row>
    <row r="152" spans="8:8">
      <c r="H152"/>
    </row>
    <row r="153" spans="8:8">
      <c r="H153"/>
    </row>
    <row r="155" spans="8:8">
      <c r="H155"/>
    </row>
    <row r="156" spans="8:8">
      <c r="H156"/>
    </row>
    <row r="157" spans="8:8">
      <c r="H157"/>
    </row>
    <row r="159" spans="8:8">
      <c r="H159"/>
    </row>
    <row r="160" spans="8:8">
      <c r="H160"/>
    </row>
    <row r="161" spans="8:8">
      <c r="H161"/>
    </row>
    <row r="163" spans="8:8">
      <c r="H163"/>
    </row>
    <row r="164" spans="8:8">
      <c r="H164"/>
    </row>
    <row r="165" spans="8:8">
      <c r="H165"/>
    </row>
    <row r="167" spans="8:8">
      <c r="H167"/>
    </row>
    <row r="168" spans="8:8">
      <c r="H168"/>
    </row>
    <row r="169" spans="8:8">
      <c r="H169"/>
    </row>
    <row r="171" spans="8:8">
      <c r="H171"/>
    </row>
    <row r="172" spans="8:8">
      <c r="H172"/>
    </row>
    <row r="173" spans="8:8">
      <c r="H173"/>
    </row>
    <row r="175" spans="8:8">
      <c r="H175"/>
    </row>
    <row r="176" spans="8:8">
      <c r="H176"/>
    </row>
    <row r="177" spans="8:8">
      <c r="H177"/>
    </row>
    <row r="179" spans="8:8">
      <c r="H179"/>
    </row>
    <row r="180" spans="8:8">
      <c r="H180"/>
    </row>
    <row r="181" spans="8:8">
      <c r="H181"/>
    </row>
    <row r="183" spans="8:8">
      <c r="H183"/>
    </row>
    <row r="184" spans="8:8">
      <c r="H184"/>
    </row>
    <row r="185" spans="8:8">
      <c r="H185"/>
    </row>
    <row r="187" spans="8:8">
      <c r="H187"/>
    </row>
    <row r="188" spans="8:8">
      <c r="H188"/>
    </row>
    <row r="189" spans="8:8">
      <c r="H189"/>
    </row>
    <row r="191" spans="8:8">
      <c r="H191"/>
    </row>
    <row r="192" spans="8:8">
      <c r="H192"/>
    </row>
    <row r="193" spans="8:8">
      <c r="H193"/>
    </row>
    <row r="195" spans="8:8">
      <c r="H195"/>
    </row>
    <row r="196" spans="8:8">
      <c r="H196"/>
    </row>
    <row r="197" spans="8:8">
      <c r="H197"/>
    </row>
    <row r="199" spans="8:8">
      <c r="H199"/>
    </row>
    <row r="200" spans="8:8">
      <c r="H200"/>
    </row>
    <row r="201" spans="8:8">
      <c r="H201"/>
    </row>
    <row r="203" spans="8:8">
      <c r="H203"/>
    </row>
    <row r="204" spans="8:8">
      <c r="H204"/>
    </row>
    <row r="205" spans="8:8">
      <c r="H205"/>
    </row>
    <row r="207" spans="8:8">
      <c r="H207"/>
    </row>
    <row r="208" spans="8:8">
      <c r="H208"/>
    </row>
    <row r="209" spans="8:8">
      <c r="H209"/>
    </row>
    <row r="211" spans="8:8">
      <c r="H211"/>
    </row>
    <row r="212" spans="8:8">
      <c r="H212"/>
    </row>
    <row r="213" spans="8:8">
      <c r="H213"/>
    </row>
    <row r="215" spans="8:8">
      <c r="H215"/>
    </row>
    <row r="216" spans="8:8">
      <c r="H216"/>
    </row>
    <row r="217" spans="8:8">
      <c r="H217"/>
    </row>
    <row r="219" spans="8:8">
      <c r="H219"/>
    </row>
    <row r="220" spans="8:8">
      <c r="H220"/>
    </row>
    <row r="221" spans="8:8">
      <c r="H221"/>
    </row>
    <row r="223" spans="8:8">
      <c r="H223"/>
    </row>
    <row r="224" spans="8:8">
      <c r="H224"/>
    </row>
    <row r="225" spans="8:8">
      <c r="H225"/>
    </row>
    <row r="227" spans="8:8">
      <c r="H227"/>
    </row>
    <row r="228" spans="8:8">
      <c r="H228"/>
    </row>
    <row r="229" spans="8:8">
      <c r="H229"/>
    </row>
    <row r="231" spans="8:8">
      <c r="H231"/>
    </row>
    <row r="232" spans="8:8">
      <c r="H232"/>
    </row>
    <row r="233" spans="8:8">
      <c r="H233"/>
    </row>
    <row r="235" spans="8:8">
      <c r="H235"/>
    </row>
    <row r="236" spans="8:8">
      <c r="H236"/>
    </row>
    <row r="237" spans="8:8">
      <c r="H237"/>
    </row>
    <row r="239" spans="8:8">
      <c r="H239"/>
    </row>
    <row r="240" spans="8:8">
      <c r="H240"/>
    </row>
    <row r="241" spans="8:8">
      <c r="H241"/>
    </row>
    <row r="243" spans="8:8">
      <c r="H243"/>
    </row>
    <row r="244" spans="8:8">
      <c r="H244"/>
    </row>
    <row r="245" spans="8:8">
      <c r="H245"/>
    </row>
    <row r="247" spans="8:8">
      <c r="H247"/>
    </row>
    <row r="248" spans="8:8">
      <c r="H248"/>
    </row>
    <row r="249" spans="8:8">
      <c r="H249"/>
    </row>
    <row r="251" spans="8:8">
      <c r="H251"/>
    </row>
    <row r="252" spans="8:8">
      <c r="H252"/>
    </row>
    <row r="253" spans="8:8">
      <c r="H253"/>
    </row>
    <row r="255" spans="8:8">
      <c r="H255"/>
    </row>
    <row r="256" spans="8:8">
      <c r="H256"/>
    </row>
    <row r="257" spans="8:8">
      <c r="H257"/>
    </row>
    <row r="259" spans="8:8">
      <c r="H259"/>
    </row>
    <row r="260" spans="8:8">
      <c r="H260"/>
    </row>
    <row r="261" spans="8:8">
      <c r="H261"/>
    </row>
    <row r="263" spans="8:8">
      <c r="H263"/>
    </row>
    <row r="264" spans="8:8">
      <c r="H264"/>
    </row>
    <row r="265" spans="8:8">
      <c r="H265"/>
    </row>
    <row r="267" spans="8:8">
      <c r="H267"/>
    </row>
    <row r="268" spans="8:8">
      <c r="H268"/>
    </row>
    <row r="269" spans="8:8">
      <c r="H269"/>
    </row>
    <row r="271" spans="8:8">
      <c r="H271"/>
    </row>
    <row r="272" spans="8:8">
      <c r="H272"/>
    </row>
    <row r="273" spans="8:8">
      <c r="H273"/>
    </row>
    <row r="275" spans="8:8">
      <c r="H275"/>
    </row>
    <row r="276" spans="8:8">
      <c r="H276"/>
    </row>
    <row r="277" spans="8:8">
      <c r="H277"/>
    </row>
    <row r="279" spans="8:8">
      <c r="H279"/>
    </row>
    <row r="280" spans="8:8">
      <c r="H280"/>
    </row>
    <row r="281" spans="8:8">
      <c r="H281"/>
    </row>
    <row r="283" spans="8:8">
      <c r="H283"/>
    </row>
    <row r="284" spans="8:8">
      <c r="H284"/>
    </row>
    <row r="285" spans="8:8">
      <c r="H285"/>
    </row>
    <row r="287" spans="8:8">
      <c r="H287"/>
    </row>
    <row r="288" spans="8:8">
      <c r="H288"/>
    </row>
    <row r="289" spans="8:8">
      <c r="H289"/>
    </row>
    <row r="291" spans="8:8">
      <c r="H291"/>
    </row>
    <row r="292" spans="8:8">
      <c r="H292"/>
    </row>
    <row r="293" spans="8:8">
      <c r="H293"/>
    </row>
    <row r="295" spans="8:8">
      <c r="H295"/>
    </row>
    <row r="296" spans="8:8">
      <c r="H296"/>
    </row>
    <row r="297" spans="8:8">
      <c r="H297"/>
    </row>
    <row r="299" spans="8:8">
      <c r="H299"/>
    </row>
    <row r="300" spans="8:8">
      <c r="H300"/>
    </row>
    <row r="301" spans="8:8">
      <c r="H301"/>
    </row>
    <row r="303" spans="8:8">
      <c r="H303"/>
    </row>
    <row r="304" spans="8:8">
      <c r="H304"/>
    </row>
    <row r="305" spans="8:8">
      <c r="H305"/>
    </row>
    <row r="307" spans="8:8">
      <c r="H307"/>
    </row>
    <row r="308" spans="8:8">
      <c r="H308"/>
    </row>
    <row r="309" spans="8:8">
      <c r="H309"/>
    </row>
    <row r="311" spans="8:8">
      <c r="H311"/>
    </row>
    <row r="312" spans="8:8">
      <c r="H312"/>
    </row>
    <row r="313" spans="8:8">
      <c r="H313"/>
    </row>
    <row r="315" spans="8:8">
      <c r="H315"/>
    </row>
    <row r="316" spans="8:8">
      <c r="H316"/>
    </row>
    <row r="317" spans="8:8">
      <c r="H317"/>
    </row>
    <row r="319" spans="8:8">
      <c r="H319"/>
    </row>
    <row r="320" spans="8:8">
      <c r="H320"/>
    </row>
    <row r="321" spans="8:8">
      <c r="H321"/>
    </row>
    <row r="323" spans="8:8">
      <c r="H323"/>
    </row>
    <row r="324" spans="8:8">
      <c r="H324"/>
    </row>
    <row r="325" spans="8:8">
      <c r="H325"/>
    </row>
    <row r="327" spans="8:8">
      <c r="H327"/>
    </row>
    <row r="328" spans="8:8">
      <c r="H328"/>
    </row>
    <row r="329" spans="8:8">
      <c r="H329"/>
    </row>
    <row r="331" spans="8:8">
      <c r="H331"/>
    </row>
    <row r="332" spans="8:8">
      <c r="H332"/>
    </row>
    <row r="333" spans="8:8">
      <c r="H333"/>
    </row>
    <row r="335" spans="8:8">
      <c r="H335"/>
    </row>
    <row r="336" spans="8:8">
      <c r="H336"/>
    </row>
    <row r="337" spans="8:8">
      <c r="H337"/>
    </row>
    <row r="339" spans="8:8">
      <c r="H339"/>
    </row>
    <row r="340" spans="8:8">
      <c r="H340"/>
    </row>
    <row r="341" spans="8:8">
      <c r="H341"/>
    </row>
    <row r="343" spans="8:8">
      <c r="H343"/>
    </row>
    <row r="344" spans="8:8">
      <c r="H344"/>
    </row>
    <row r="345" spans="8:8">
      <c r="H345"/>
    </row>
    <row r="347" spans="8:8">
      <c r="H347"/>
    </row>
    <row r="348" spans="8:8">
      <c r="H348"/>
    </row>
    <row r="349" spans="8:8">
      <c r="H349"/>
    </row>
    <row r="351" spans="8:8">
      <c r="H351"/>
    </row>
    <row r="352" spans="8:8">
      <c r="H352"/>
    </row>
    <row r="353" spans="8:8">
      <c r="H353"/>
    </row>
    <row r="355" spans="8:8">
      <c r="H355"/>
    </row>
    <row r="356" spans="8:8">
      <c r="H356"/>
    </row>
    <row r="357" spans="8:8">
      <c r="H357"/>
    </row>
    <row r="359" spans="8:8">
      <c r="H359"/>
    </row>
    <row r="360" spans="8:8">
      <c r="H360"/>
    </row>
    <row r="361" spans="8:8">
      <c r="H361"/>
    </row>
    <row r="363" spans="8:8">
      <c r="H363"/>
    </row>
    <row r="364" spans="8:8">
      <c r="H364"/>
    </row>
    <row r="365" spans="8:8">
      <c r="H365"/>
    </row>
    <row r="367" spans="8:8">
      <c r="H367"/>
    </row>
    <row r="368" spans="8:8">
      <c r="H368"/>
    </row>
    <row r="369" spans="8:8">
      <c r="H369"/>
    </row>
    <row r="371" spans="8:8">
      <c r="H371"/>
    </row>
    <row r="372" spans="8:8">
      <c r="H372"/>
    </row>
    <row r="373" spans="8:8">
      <c r="H373"/>
    </row>
    <row r="375" spans="8:8">
      <c r="H375"/>
    </row>
    <row r="376" spans="8:8">
      <c r="H376"/>
    </row>
    <row r="377" spans="8:8">
      <c r="H377"/>
    </row>
    <row r="379" spans="8:8">
      <c r="H379"/>
    </row>
    <row r="380" spans="8:8">
      <c r="H380"/>
    </row>
    <row r="381" spans="8:8">
      <c r="H381"/>
    </row>
    <row r="383" spans="8:8">
      <c r="H383"/>
    </row>
    <row r="384" spans="8:8">
      <c r="H384"/>
    </row>
    <row r="385" spans="8:8">
      <c r="H385"/>
    </row>
    <row r="387" spans="8:8">
      <c r="H387"/>
    </row>
    <row r="388" spans="8:8">
      <c r="H388"/>
    </row>
    <row r="389" spans="8:8">
      <c r="H389"/>
    </row>
    <row r="391" spans="8:8">
      <c r="H391"/>
    </row>
    <row r="392" spans="8:8">
      <c r="H392"/>
    </row>
    <row r="393" spans="8:8">
      <c r="H393"/>
    </row>
    <row r="395" spans="8:8">
      <c r="H395"/>
    </row>
    <row r="396" spans="8:8">
      <c r="H396"/>
    </row>
    <row r="397" spans="8:8">
      <c r="H397"/>
    </row>
    <row r="399" spans="8:8">
      <c r="H399"/>
    </row>
    <row r="400" spans="8:8">
      <c r="H400"/>
    </row>
    <row r="401" spans="8:8">
      <c r="H401"/>
    </row>
    <row r="403" spans="8:8">
      <c r="H403"/>
    </row>
    <row r="404" spans="8:8">
      <c r="H404"/>
    </row>
    <row r="405" spans="8:8">
      <c r="H405"/>
    </row>
    <row r="407" spans="8:8">
      <c r="H407"/>
    </row>
    <row r="408" spans="8:8">
      <c r="H408"/>
    </row>
    <row r="409" spans="8:8">
      <c r="H409"/>
    </row>
    <row r="411" spans="8:8">
      <c r="H411"/>
    </row>
    <row r="412" spans="8:8">
      <c r="H412"/>
    </row>
    <row r="413" spans="8:8">
      <c r="H413"/>
    </row>
    <row r="415" spans="8:8">
      <c r="H415"/>
    </row>
    <row r="416" spans="8:8">
      <c r="H416"/>
    </row>
    <row r="417" spans="8:8">
      <c r="H417"/>
    </row>
    <row r="419" spans="8:8">
      <c r="H419"/>
    </row>
    <row r="420" spans="8:8">
      <c r="H420"/>
    </row>
    <row r="421" spans="8:8">
      <c r="H421"/>
    </row>
    <row r="423" spans="8:8">
      <c r="H423"/>
    </row>
    <row r="424" spans="8:8">
      <c r="H424"/>
    </row>
    <row r="425" spans="8:8">
      <c r="H425"/>
    </row>
    <row r="427" spans="8:8">
      <c r="H427"/>
    </row>
    <row r="428" spans="8:8">
      <c r="H428"/>
    </row>
    <row r="429" spans="8:8">
      <c r="H429"/>
    </row>
    <row r="431" spans="8:8">
      <c r="H431"/>
    </row>
    <row r="432" spans="8:8">
      <c r="H432"/>
    </row>
    <row r="433" spans="8:8">
      <c r="H433"/>
    </row>
    <row r="435" spans="8:8">
      <c r="H435"/>
    </row>
    <row r="436" spans="8:8">
      <c r="H436"/>
    </row>
    <row r="437" spans="8:8">
      <c r="H437"/>
    </row>
    <row r="439" spans="8:8">
      <c r="H439"/>
    </row>
    <row r="440" spans="8:8">
      <c r="H440"/>
    </row>
    <row r="441" spans="8:8">
      <c r="H441"/>
    </row>
    <row r="443" spans="8:8">
      <c r="H443"/>
    </row>
    <row r="444" spans="8:8">
      <c r="H444"/>
    </row>
    <row r="445" spans="8:8">
      <c r="H445"/>
    </row>
    <row r="447" spans="8:8">
      <c r="H447"/>
    </row>
    <row r="448" spans="8:8">
      <c r="H448"/>
    </row>
    <row r="449" spans="8:8">
      <c r="H449"/>
    </row>
    <row r="451" spans="8:8">
      <c r="H451"/>
    </row>
    <row r="452" spans="8:8">
      <c r="H452"/>
    </row>
    <row r="453" spans="8:8">
      <c r="H453"/>
    </row>
    <row r="455" spans="8:8">
      <c r="H455"/>
    </row>
    <row r="456" spans="8:8">
      <c r="H456"/>
    </row>
    <row r="457" spans="8:8">
      <c r="H457"/>
    </row>
    <row r="459" spans="8:8">
      <c r="H459"/>
    </row>
    <row r="460" spans="8:8">
      <c r="H460"/>
    </row>
    <row r="461" spans="8:8">
      <c r="H461"/>
    </row>
    <row r="463" spans="8:8">
      <c r="H463"/>
    </row>
    <row r="464" spans="8:8">
      <c r="H464"/>
    </row>
    <row r="465" spans="8:8">
      <c r="H465"/>
    </row>
    <row r="467" spans="8:8">
      <c r="H467"/>
    </row>
    <row r="468" spans="8:8">
      <c r="H468"/>
    </row>
    <row r="469" spans="8:8">
      <c r="H469"/>
    </row>
    <row r="471" spans="8:8">
      <c r="H471"/>
    </row>
    <row r="472" spans="8:8">
      <c r="H472"/>
    </row>
    <row r="473" spans="8:8">
      <c r="H473"/>
    </row>
    <row r="475" spans="8:8">
      <c r="H475"/>
    </row>
    <row r="476" spans="8:8">
      <c r="H476"/>
    </row>
    <row r="477" spans="8:8">
      <c r="H477"/>
    </row>
    <row r="479" spans="8:8">
      <c r="H479"/>
    </row>
    <row r="480" spans="8:8">
      <c r="H480"/>
    </row>
    <row r="481" spans="8:8">
      <c r="H481"/>
    </row>
    <row r="483" spans="8:8">
      <c r="H483"/>
    </row>
    <row r="484" spans="8:8">
      <c r="H484"/>
    </row>
    <row r="485" spans="8:8">
      <c r="H485"/>
    </row>
    <row r="487" spans="8:8">
      <c r="H487"/>
    </row>
    <row r="488" spans="8:8">
      <c r="H488"/>
    </row>
    <row r="489" spans="8:8">
      <c r="H489"/>
    </row>
    <row r="491" spans="8:8">
      <c r="H491"/>
    </row>
    <row r="492" spans="8:8">
      <c r="H492"/>
    </row>
    <row r="493" spans="8:8">
      <c r="H493"/>
    </row>
    <row r="495" spans="8:8">
      <c r="H495"/>
    </row>
    <row r="496" spans="8:8">
      <c r="H496"/>
    </row>
    <row r="497" spans="8:8">
      <c r="H497"/>
    </row>
    <row r="499" spans="8:8">
      <c r="H499"/>
    </row>
    <row r="500" spans="8:8">
      <c r="H500"/>
    </row>
    <row r="501" spans="8:8">
      <c r="H501"/>
    </row>
    <row r="503" spans="8:8">
      <c r="H503"/>
    </row>
    <row r="504" spans="8:8">
      <c r="H504"/>
    </row>
    <row r="505" spans="8:8">
      <c r="H505"/>
    </row>
    <row r="507" spans="8:8">
      <c r="H507"/>
    </row>
    <row r="508" spans="8:8">
      <c r="H508"/>
    </row>
    <row r="509" spans="8:8">
      <c r="H509"/>
    </row>
    <row r="511" spans="8:8">
      <c r="H511"/>
    </row>
    <row r="512" spans="8:8">
      <c r="H512"/>
    </row>
    <row r="513" spans="8:8">
      <c r="H513"/>
    </row>
    <row r="515" spans="8:8">
      <c r="H515"/>
    </row>
    <row r="516" spans="8:8">
      <c r="H516"/>
    </row>
    <row r="517" spans="8:8">
      <c r="H517"/>
    </row>
    <row r="519" spans="8:8">
      <c r="H519"/>
    </row>
    <row r="520" spans="8:8">
      <c r="H520"/>
    </row>
    <row r="521" spans="8:8">
      <c r="H521"/>
    </row>
    <row r="523" spans="8:8">
      <c r="H523"/>
    </row>
    <row r="524" spans="8:8">
      <c r="H524"/>
    </row>
    <row r="525" spans="8:8">
      <c r="H525"/>
    </row>
    <row r="527" spans="8:8">
      <c r="H527"/>
    </row>
    <row r="528" spans="8:8">
      <c r="H528"/>
    </row>
    <row r="529" spans="8:8">
      <c r="H529"/>
    </row>
    <row r="531" spans="8:8">
      <c r="H531"/>
    </row>
    <row r="532" spans="8:8">
      <c r="H532"/>
    </row>
    <row r="533" spans="8:8">
      <c r="H533"/>
    </row>
    <row r="535" spans="8:8">
      <c r="H535"/>
    </row>
    <row r="536" spans="8:8">
      <c r="H536"/>
    </row>
    <row r="537" spans="8:8">
      <c r="H537"/>
    </row>
    <row r="539" spans="8:8">
      <c r="H539"/>
    </row>
    <row r="540" spans="8:8">
      <c r="H540"/>
    </row>
    <row r="541" spans="8:8">
      <c r="H541"/>
    </row>
    <row r="543" spans="8:8">
      <c r="H543"/>
    </row>
    <row r="544" spans="8:8">
      <c r="H544"/>
    </row>
    <row r="545" spans="8:8">
      <c r="H545"/>
    </row>
    <row r="547" spans="8:8">
      <c r="H547"/>
    </row>
    <row r="548" spans="8:8">
      <c r="H548"/>
    </row>
    <row r="549" spans="8:8">
      <c r="H549"/>
    </row>
    <row r="551" spans="8:8">
      <c r="H551"/>
    </row>
    <row r="552" spans="8:8">
      <c r="H552"/>
    </row>
    <row r="553" spans="8:8">
      <c r="H553"/>
    </row>
    <row r="555" spans="8:8">
      <c r="H555"/>
    </row>
    <row r="556" spans="8:8">
      <c r="H556"/>
    </row>
    <row r="557" spans="8:8">
      <c r="H557"/>
    </row>
    <row r="559" spans="8:8">
      <c r="H559"/>
    </row>
    <row r="560" spans="8:8">
      <c r="H560"/>
    </row>
    <row r="561" spans="8:8">
      <c r="H561"/>
    </row>
    <row r="563" spans="8:8">
      <c r="H563"/>
    </row>
    <row r="564" spans="8:8">
      <c r="H564"/>
    </row>
    <row r="565" spans="8:8">
      <c r="H565"/>
    </row>
    <row r="567" spans="8:8">
      <c r="H567"/>
    </row>
    <row r="568" spans="8:8">
      <c r="H568"/>
    </row>
    <row r="569" spans="8:8">
      <c r="H569"/>
    </row>
    <row r="571" spans="8:8">
      <c r="H571"/>
    </row>
    <row r="572" spans="8:8">
      <c r="H572"/>
    </row>
    <row r="573" spans="8:8">
      <c r="H573"/>
    </row>
    <row r="575" spans="8:8">
      <c r="H575"/>
    </row>
    <row r="576" spans="8:8">
      <c r="H576"/>
    </row>
    <row r="577" spans="8:8">
      <c r="H577"/>
    </row>
    <row r="579" spans="8:8">
      <c r="H579"/>
    </row>
    <row r="580" spans="8:8">
      <c r="H580"/>
    </row>
    <row r="581" spans="8:8">
      <c r="H581"/>
    </row>
    <row r="583" spans="8:8">
      <c r="H583"/>
    </row>
    <row r="584" spans="8:8">
      <c r="H584"/>
    </row>
    <row r="585" spans="8:8">
      <c r="H585"/>
    </row>
    <row r="587" spans="8:8">
      <c r="H587"/>
    </row>
    <row r="588" spans="8:8">
      <c r="H588"/>
    </row>
    <row r="589" spans="8:8">
      <c r="H589"/>
    </row>
    <row r="591" spans="8:8">
      <c r="H591"/>
    </row>
    <row r="592" spans="8:8">
      <c r="H592"/>
    </row>
    <row r="593" spans="8:8">
      <c r="H593"/>
    </row>
    <row r="595" spans="8:8">
      <c r="H595"/>
    </row>
    <row r="596" spans="8:8">
      <c r="H596"/>
    </row>
    <row r="597" spans="8:8">
      <c r="H597"/>
    </row>
    <row r="599" spans="8:8">
      <c r="H599"/>
    </row>
    <row r="600" spans="8:8">
      <c r="H600"/>
    </row>
    <row r="601" spans="8:8">
      <c r="H601"/>
    </row>
    <row r="603" spans="8:8">
      <c r="H603"/>
    </row>
    <row r="604" spans="8:8">
      <c r="H604"/>
    </row>
    <row r="605" spans="8:8">
      <c r="H605"/>
    </row>
    <row r="607" spans="8:8">
      <c r="H607"/>
    </row>
    <row r="608" spans="8:8">
      <c r="H608"/>
    </row>
    <row r="609" spans="8:8">
      <c r="H609"/>
    </row>
    <row r="611" spans="8:8">
      <c r="H611"/>
    </row>
    <row r="612" spans="8:8">
      <c r="H612"/>
    </row>
    <row r="613" spans="8:8">
      <c r="H613"/>
    </row>
    <row r="615" spans="8:8">
      <c r="H615"/>
    </row>
    <row r="616" spans="8:8">
      <c r="H616"/>
    </row>
    <row r="617" spans="8:8">
      <c r="H617"/>
    </row>
    <row r="619" spans="8:8">
      <c r="H619"/>
    </row>
    <row r="620" spans="8:8">
      <c r="H620"/>
    </row>
    <row r="621" spans="8:8">
      <c r="H621"/>
    </row>
    <row r="623" spans="8:8">
      <c r="H623"/>
    </row>
    <row r="624" spans="8:8">
      <c r="H624"/>
    </row>
    <row r="625" spans="8:8">
      <c r="H625"/>
    </row>
    <row r="627" spans="8:8">
      <c r="H627"/>
    </row>
    <row r="628" spans="8:8">
      <c r="H628"/>
    </row>
    <row r="629" spans="8:8">
      <c r="H629"/>
    </row>
    <row r="631" spans="8:8">
      <c r="H631"/>
    </row>
    <row r="632" spans="8:8">
      <c r="H632"/>
    </row>
    <row r="633" spans="8:8">
      <c r="H633"/>
    </row>
    <row r="635" spans="8:8">
      <c r="H635"/>
    </row>
    <row r="636" spans="8:8">
      <c r="H636"/>
    </row>
    <row r="637" spans="8:8">
      <c r="H637"/>
    </row>
    <row r="639" spans="8:8">
      <c r="H639"/>
    </row>
    <row r="640" spans="8:8">
      <c r="H640"/>
    </row>
    <row r="641" spans="8:8">
      <c r="H641"/>
    </row>
    <row r="643" spans="8:8">
      <c r="H643"/>
    </row>
    <row r="644" spans="8:8">
      <c r="H644"/>
    </row>
    <row r="645" spans="8:8">
      <c r="H645"/>
    </row>
    <row r="647" spans="8:8">
      <c r="H647"/>
    </row>
    <row r="648" spans="8:8">
      <c r="H648"/>
    </row>
    <row r="649" spans="8:8">
      <c r="H649"/>
    </row>
    <row r="651" spans="8:8">
      <c r="H651"/>
    </row>
    <row r="652" spans="8:8">
      <c r="H652"/>
    </row>
    <row r="653" spans="8:8">
      <c r="H653"/>
    </row>
    <row r="655" spans="8:8">
      <c r="H655"/>
    </row>
    <row r="656" spans="8:8">
      <c r="H656"/>
    </row>
    <row r="657" spans="8:8">
      <c r="H657"/>
    </row>
    <row r="659" spans="8:8">
      <c r="H659"/>
    </row>
    <row r="660" spans="8:8">
      <c r="H660"/>
    </row>
    <row r="661" spans="8:8">
      <c r="H661"/>
    </row>
    <row r="663" spans="8:8">
      <c r="H663"/>
    </row>
    <row r="664" spans="8:8">
      <c r="H664"/>
    </row>
    <row r="665" spans="8:8">
      <c r="H665"/>
    </row>
    <row r="667" spans="8:8">
      <c r="H667"/>
    </row>
    <row r="668" spans="8:8">
      <c r="H668"/>
    </row>
    <row r="669" spans="8:8">
      <c r="H669"/>
    </row>
    <row r="671" spans="8:8">
      <c r="H671"/>
    </row>
    <row r="672" spans="8:8">
      <c r="H672"/>
    </row>
    <row r="673" spans="8:8">
      <c r="H673"/>
    </row>
    <row r="675" spans="8:8">
      <c r="H675"/>
    </row>
    <row r="676" spans="8:8">
      <c r="H676"/>
    </row>
    <row r="677" spans="8:8">
      <c r="H677"/>
    </row>
    <row r="679" spans="8:8">
      <c r="H679"/>
    </row>
    <row r="680" spans="8:8">
      <c r="H680"/>
    </row>
    <row r="681" spans="8:8">
      <c r="H681"/>
    </row>
    <row r="683" spans="8:8">
      <c r="H683"/>
    </row>
    <row r="684" spans="8:8">
      <c r="H684"/>
    </row>
    <row r="685" spans="8:8">
      <c r="H685"/>
    </row>
    <row r="687" spans="8:8">
      <c r="H687"/>
    </row>
    <row r="688" spans="8:8">
      <c r="H688"/>
    </row>
    <row r="689" spans="8:8">
      <c r="H689"/>
    </row>
    <row r="691" spans="8:8">
      <c r="H691"/>
    </row>
    <row r="692" spans="8:8">
      <c r="H692"/>
    </row>
    <row r="693" spans="8:8">
      <c r="H693"/>
    </row>
    <row r="695" spans="8:8">
      <c r="H695"/>
    </row>
    <row r="696" spans="8:8">
      <c r="H696"/>
    </row>
    <row r="697" spans="8:8">
      <c r="H697"/>
    </row>
    <row r="699" spans="8:8">
      <c r="H699"/>
    </row>
    <row r="700" spans="8:8">
      <c r="H700"/>
    </row>
    <row r="701" spans="8:8">
      <c r="H701"/>
    </row>
    <row r="703" spans="8:8">
      <c r="H703"/>
    </row>
    <row r="704" spans="8:8">
      <c r="H704"/>
    </row>
    <row r="705" spans="8:8">
      <c r="H705"/>
    </row>
    <row r="707" spans="8:8">
      <c r="H707"/>
    </row>
    <row r="708" spans="8:8">
      <c r="H708"/>
    </row>
    <row r="709" spans="8:8">
      <c r="H709"/>
    </row>
    <row r="711" spans="8:8">
      <c r="H711"/>
    </row>
    <row r="712" spans="8:8">
      <c r="H712"/>
    </row>
    <row r="713" spans="8:8">
      <c r="H713"/>
    </row>
    <row r="715" spans="8:8">
      <c r="H715"/>
    </row>
    <row r="716" spans="8:8">
      <c r="H716"/>
    </row>
    <row r="717" spans="8:8">
      <c r="H717"/>
    </row>
    <row r="719" spans="8:8">
      <c r="H719"/>
    </row>
    <row r="720" spans="8:8">
      <c r="H720"/>
    </row>
    <row r="721" spans="8:8">
      <c r="H721"/>
    </row>
    <row r="723" spans="8:8">
      <c r="H723"/>
    </row>
    <row r="724" spans="8:8">
      <c r="H724"/>
    </row>
    <row r="725" spans="8:8">
      <c r="H725"/>
    </row>
    <row r="727" spans="8:8">
      <c r="H727"/>
    </row>
    <row r="728" spans="8:8">
      <c r="H728"/>
    </row>
    <row r="729" spans="8:8">
      <c r="H729"/>
    </row>
    <row r="731" spans="8:8">
      <c r="H731"/>
    </row>
    <row r="732" spans="8:8">
      <c r="H732"/>
    </row>
    <row r="733" spans="8:8">
      <c r="H733"/>
    </row>
    <row r="735" spans="8:8">
      <c r="H735"/>
    </row>
    <row r="736" spans="8:8">
      <c r="H736"/>
    </row>
    <row r="737" spans="8:8">
      <c r="H737"/>
    </row>
    <row r="739" spans="8:8">
      <c r="H739"/>
    </row>
    <row r="740" spans="8:8">
      <c r="H740"/>
    </row>
    <row r="741" spans="8:8">
      <c r="H741"/>
    </row>
    <row r="743" spans="8:8">
      <c r="H743"/>
    </row>
    <row r="744" spans="8:8">
      <c r="H744"/>
    </row>
    <row r="745" spans="8:8">
      <c r="H745"/>
    </row>
    <row r="747" spans="8:8">
      <c r="H747"/>
    </row>
    <row r="748" spans="8:8">
      <c r="H748"/>
    </row>
    <row r="749" spans="8:8">
      <c r="H749"/>
    </row>
    <row r="751" spans="8:8">
      <c r="H751"/>
    </row>
    <row r="752" spans="8:8">
      <c r="H752"/>
    </row>
    <row r="753" spans="8:8">
      <c r="H753"/>
    </row>
    <row r="755" spans="8:8">
      <c r="H755"/>
    </row>
    <row r="756" spans="8:8">
      <c r="H756"/>
    </row>
    <row r="757" spans="8:8">
      <c r="H757"/>
    </row>
    <row r="759" spans="8:8">
      <c r="H759"/>
    </row>
    <row r="760" spans="8:8">
      <c r="H760"/>
    </row>
    <row r="761" spans="8:8">
      <c r="H761"/>
    </row>
    <row r="763" spans="8:8">
      <c r="H763"/>
    </row>
    <row r="764" spans="8:8">
      <c r="H764"/>
    </row>
    <row r="765" spans="8:8">
      <c r="H765"/>
    </row>
    <row r="767" spans="8:8">
      <c r="H767"/>
    </row>
    <row r="768" spans="8:8">
      <c r="H768"/>
    </row>
    <row r="769" spans="8:8">
      <c r="H769"/>
    </row>
    <row r="771" spans="8:8">
      <c r="H771"/>
    </row>
    <row r="772" spans="8:8">
      <c r="H772"/>
    </row>
    <row r="773" spans="8:8">
      <c r="H773"/>
    </row>
    <row r="775" spans="8:8">
      <c r="H775"/>
    </row>
    <row r="776" spans="8:8">
      <c r="H776"/>
    </row>
    <row r="777" spans="8:8">
      <c r="H777"/>
    </row>
    <row r="779" spans="8:8">
      <c r="H779"/>
    </row>
    <row r="780" spans="8:8">
      <c r="H780"/>
    </row>
    <row r="781" spans="8:8">
      <c r="H781"/>
    </row>
    <row r="783" spans="8:8">
      <c r="H783"/>
    </row>
    <row r="784" spans="8:8">
      <c r="H784"/>
    </row>
    <row r="785" spans="8:8">
      <c r="H785"/>
    </row>
    <row r="787" spans="8:8">
      <c r="H787"/>
    </row>
    <row r="788" spans="8:8">
      <c r="H788"/>
    </row>
    <row r="789" spans="8:8">
      <c r="H789"/>
    </row>
    <row r="791" spans="8:8">
      <c r="H791"/>
    </row>
    <row r="792" spans="8:8">
      <c r="H792"/>
    </row>
    <row r="793" spans="8:8">
      <c r="H793"/>
    </row>
    <row r="795" spans="8:8">
      <c r="H795"/>
    </row>
    <row r="796" spans="8:8">
      <c r="H796"/>
    </row>
    <row r="797" spans="8:8">
      <c r="H797"/>
    </row>
    <row r="799" spans="8:8">
      <c r="H799"/>
    </row>
    <row r="800" spans="8:8">
      <c r="H800"/>
    </row>
    <row r="801" spans="8:8">
      <c r="H801"/>
    </row>
    <row r="803" spans="8:8">
      <c r="H803"/>
    </row>
    <row r="804" spans="8:8">
      <c r="H804"/>
    </row>
    <row r="805" spans="8:8">
      <c r="H805"/>
    </row>
    <row r="807" spans="8:8">
      <c r="H807"/>
    </row>
    <row r="808" spans="8:8">
      <c r="H808"/>
    </row>
    <row r="809" spans="8:8">
      <c r="H809"/>
    </row>
    <row r="811" spans="8:8">
      <c r="H811"/>
    </row>
    <row r="812" spans="8:8">
      <c r="H812"/>
    </row>
    <row r="813" spans="8:8">
      <c r="H813"/>
    </row>
    <row r="815" spans="8:8">
      <c r="H815"/>
    </row>
    <row r="816" spans="8:8">
      <c r="H816"/>
    </row>
    <row r="817" spans="8:8">
      <c r="H817"/>
    </row>
    <row r="819" spans="8:8">
      <c r="H819"/>
    </row>
    <row r="820" spans="8:8">
      <c r="H820"/>
    </row>
    <row r="821" spans="8:8">
      <c r="H821"/>
    </row>
    <row r="823" spans="8:8">
      <c r="H823"/>
    </row>
    <row r="824" spans="8:8">
      <c r="H824"/>
    </row>
    <row r="825" spans="8:8">
      <c r="H825"/>
    </row>
    <row r="827" spans="8:8">
      <c r="H827"/>
    </row>
    <row r="828" spans="8:8">
      <c r="H828"/>
    </row>
    <row r="829" spans="8:8">
      <c r="H829"/>
    </row>
    <row r="831" spans="8:8">
      <c r="H831"/>
    </row>
    <row r="832" spans="8:8">
      <c r="H832"/>
    </row>
    <row r="833" spans="8:8">
      <c r="H833"/>
    </row>
    <row r="835" spans="8:8">
      <c r="H835"/>
    </row>
    <row r="836" spans="8:8">
      <c r="H836"/>
    </row>
    <row r="837" spans="8:8">
      <c r="H837"/>
    </row>
    <row r="839" spans="8:8">
      <c r="H839"/>
    </row>
    <row r="840" spans="8:8">
      <c r="H840"/>
    </row>
    <row r="841" spans="8:8">
      <c r="H841"/>
    </row>
    <row r="843" spans="8:8">
      <c r="H843"/>
    </row>
    <row r="844" spans="8:8">
      <c r="H844"/>
    </row>
    <row r="845" spans="8:8">
      <c r="H845"/>
    </row>
    <row r="847" spans="8:8">
      <c r="H847"/>
    </row>
    <row r="848" spans="8:8">
      <c r="H848"/>
    </row>
    <row r="849" spans="8:8">
      <c r="H849"/>
    </row>
    <row r="851" spans="8:8">
      <c r="H851"/>
    </row>
    <row r="852" spans="8:8">
      <c r="H852"/>
    </row>
    <row r="853" spans="8:8">
      <c r="H853"/>
    </row>
    <row r="855" spans="8:8">
      <c r="H855"/>
    </row>
    <row r="856" spans="8:8">
      <c r="H856"/>
    </row>
    <row r="857" spans="8:8">
      <c r="H857"/>
    </row>
    <row r="859" spans="8:8">
      <c r="H859"/>
    </row>
    <row r="860" spans="8:8">
      <c r="H860"/>
    </row>
    <row r="861" spans="8:8">
      <c r="H861"/>
    </row>
    <row r="863" spans="8:8">
      <c r="H863"/>
    </row>
    <row r="864" spans="8:8">
      <c r="H864"/>
    </row>
    <row r="865" spans="8:8">
      <c r="H865"/>
    </row>
    <row r="867" spans="8:8">
      <c r="H867"/>
    </row>
    <row r="868" spans="8:8">
      <c r="H868"/>
    </row>
    <row r="869" spans="8:8">
      <c r="H869"/>
    </row>
    <row r="871" spans="8:8">
      <c r="H871"/>
    </row>
    <row r="872" spans="8:8">
      <c r="H872"/>
    </row>
    <row r="873" spans="8:8">
      <c r="H873"/>
    </row>
    <row r="875" spans="8:8">
      <c r="H875"/>
    </row>
    <row r="876" spans="8:8">
      <c r="H876"/>
    </row>
    <row r="877" spans="8:8">
      <c r="H877"/>
    </row>
    <row r="879" spans="8:8">
      <c r="H879"/>
    </row>
    <row r="880" spans="8:8">
      <c r="H880"/>
    </row>
    <row r="881" spans="8:8">
      <c r="H881"/>
    </row>
    <row r="883" spans="8:8">
      <c r="H883"/>
    </row>
    <row r="884" spans="8:8">
      <c r="H884"/>
    </row>
    <row r="885" spans="8:8">
      <c r="H885"/>
    </row>
    <row r="887" spans="8:8">
      <c r="H887"/>
    </row>
    <row r="888" spans="8:8">
      <c r="H888"/>
    </row>
    <row r="889" spans="8:8">
      <c r="H889"/>
    </row>
    <row r="891" spans="8:8">
      <c r="H891"/>
    </row>
    <row r="892" spans="8:8">
      <c r="H892"/>
    </row>
    <row r="893" spans="8:8">
      <c r="H893"/>
    </row>
    <row r="895" spans="8:8">
      <c r="H895"/>
    </row>
    <row r="896" spans="8:8">
      <c r="H896"/>
    </row>
    <row r="897" spans="8:8">
      <c r="H897"/>
    </row>
    <row r="899" spans="8:8">
      <c r="H899"/>
    </row>
    <row r="900" spans="8:8">
      <c r="H900"/>
    </row>
    <row r="901" spans="8:8">
      <c r="H901"/>
    </row>
    <row r="903" spans="8:8">
      <c r="H903"/>
    </row>
    <row r="904" spans="8:8">
      <c r="H904"/>
    </row>
    <row r="905" spans="8:8">
      <c r="H905"/>
    </row>
    <row r="907" spans="8:8">
      <c r="H907"/>
    </row>
    <row r="908" spans="8:8">
      <c r="H908"/>
    </row>
    <row r="909" spans="8:8">
      <c r="H909"/>
    </row>
    <row r="911" spans="8:8">
      <c r="H911"/>
    </row>
    <row r="912" spans="8:8">
      <c r="H912"/>
    </row>
    <row r="913" spans="8:8">
      <c r="H913"/>
    </row>
    <row r="915" spans="8:8">
      <c r="H915"/>
    </row>
    <row r="916" spans="8:8">
      <c r="H916"/>
    </row>
    <row r="917" spans="8:8">
      <c r="H917"/>
    </row>
    <row r="919" spans="8:8">
      <c r="H919"/>
    </row>
    <row r="920" spans="8:8">
      <c r="H920"/>
    </row>
    <row r="921" spans="8:8">
      <c r="H921"/>
    </row>
    <row r="923" spans="8:8">
      <c r="H923"/>
    </row>
    <row r="924" spans="8:8">
      <c r="H924"/>
    </row>
    <row r="925" spans="8:8">
      <c r="H925"/>
    </row>
    <row r="927" spans="8:8">
      <c r="H927"/>
    </row>
    <row r="928" spans="8:8">
      <c r="H928"/>
    </row>
    <row r="929" spans="8:8">
      <c r="H929"/>
    </row>
    <row r="931" spans="8:8">
      <c r="H931"/>
    </row>
    <row r="932" spans="8:8">
      <c r="H932"/>
    </row>
    <row r="933" spans="8:8">
      <c r="H933"/>
    </row>
    <row r="935" spans="8:8">
      <c r="H935"/>
    </row>
    <row r="936" spans="8:8">
      <c r="H936"/>
    </row>
    <row r="937" spans="8:8">
      <c r="H937"/>
    </row>
    <row r="939" spans="8:8">
      <c r="H939"/>
    </row>
    <row r="940" spans="8:8">
      <c r="H940"/>
    </row>
    <row r="941" spans="8:8">
      <c r="H941"/>
    </row>
    <row r="943" spans="8:8">
      <c r="H943"/>
    </row>
    <row r="944" spans="8:8">
      <c r="H944"/>
    </row>
    <row r="945" spans="8:8">
      <c r="H945"/>
    </row>
    <row r="947" spans="8:8">
      <c r="H947"/>
    </row>
    <row r="948" spans="8:8">
      <c r="H948"/>
    </row>
    <row r="949" spans="8:8">
      <c r="H949"/>
    </row>
    <row r="951" spans="8:8">
      <c r="H951"/>
    </row>
    <row r="952" spans="8:8">
      <c r="H952"/>
    </row>
    <row r="953" spans="8:8">
      <c r="H953"/>
    </row>
    <row r="955" spans="8:8">
      <c r="H955"/>
    </row>
    <row r="956" spans="8:8">
      <c r="H956"/>
    </row>
    <row r="957" spans="8:8">
      <c r="H957"/>
    </row>
    <row r="959" spans="8:8">
      <c r="H959"/>
    </row>
    <row r="960" spans="8:8">
      <c r="H960"/>
    </row>
    <row r="961" spans="8:8">
      <c r="H961"/>
    </row>
    <row r="963" spans="8:8">
      <c r="H963"/>
    </row>
    <row r="964" spans="8:8">
      <c r="H964"/>
    </row>
    <row r="965" spans="8:8">
      <c r="H965"/>
    </row>
    <row r="967" spans="8:8">
      <c r="H967"/>
    </row>
    <row r="968" spans="8:8">
      <c r="H968"/>
    </row>
    <row r="969" spans="8:8">
      <c r="H969"/>
    </row>
    <row r="971" spans="8:8">
      <c r="H971"/>
    </row>
    <row r="972" spans="8:8">
      <c r="H972"/>
    </row>
    <row r="973" spans="8:8">
      <c r="H973"/>
    </row>
    <row r="975" spans="8:8">
      <c r="H975"/>
    </row>
    <row r="976" spans="8:8">
      <c r="H976"/>
    </row>
    <row r="977" spans="8:8">
      <c r="H977"/>
    </row>
    <row r="979" spans="8:8">
      <c r="H979"/>
    </row>
    <row r="980" spans="8:8">
      <c r="H980"/>
    </row>
    <row r="981" spans="8:8">
      <c r="H981"/>
    </row>
    <row r="983" spans="8:8">
      <c r="H983"/>
    </row>
    <row r="984" spans="8:8">
      <c r="H984"/>
    </row>
    <row r="985" spans="8:8">
      <c r="H985"/>
    </row>
    <row r="987" spans="8:8">
      <c r="H987"/>
    </row>
    <row r="988" spans="8:8">
      <c r="H988"/>
    </row>
    <row r="989" spans="8:8">
      <c r="H989"/>
    </row>
    <row r="991" spans="8:8">
      <c r="H991"/>
    </row>
    <row r="992" spans="8:8">
      <c r="H992"/>
    </row>
    <row r="993" spans="8:8">
      <c r="H993"/>
    </row>
    <row r="995" spans="8:8">
      <c r="H995"/>
    </row>
    <row r="996" spans="8:8">
      <c r="H996"/>
    </row>
    <row r="997" spans="8:8">
      <c r="H997"/>
    </row>
    <row r="999" spans="8:8">
      <c r="H999"/>
    </row>
    <row r="1000" spans="8:8">
      <c r="H1000"/>
    </row>
    <row r="1001" spans="8:8">
      <c r="H1001"/>
    </row>
    <row r="1003" spans="8:8">
      <c r="H1003"/>
    </row>
    <row r="1004" spans="8:8">
      <c r="H1004"/>
    </row>
    <row r="1005" spans="8:8">
      <c r="H1005"/>
    </row>
    <row r="1007" spans="8:8">
      <c r="H1007"/>
    </row>
    <row r="1008" spans="8:8">
      <c r="H1008"/>
    </row>
    <row r="1009" spans="8:8">
      <c r="H1009"/>
    </row>
    <row r="1011" spans="8:8">
      <c r="H1011"/>
    </row>
    <row r="1012" spans="8:8">
      <c r="H1012"/>
    </row>
    <row r="1013" spans="8:8">
      <c r="H1013"/>
    </row>
    <row r="1015" spans="8:8">
      <c r="H1015"/>
    </row>
    <row r="1016" spans="8:8">
      <c r="H1016"/>
    </row>
    <row r="1017" spans="8:8">
      <c r="H1017"/>
    </row>
    <row r="1019" spans="8:8">
      <c r="H1019"/>
    </row>
    <row r="1020" spans="8:8">
      <c r="H1020"/>
    </row>
    <row r="1021" spans="8:8">
      <c r="H1021"/>
    </row>
    <row r="1023" spans="8:8">
      <c r="H1023"/>
    </row>
    <row r="1024" spans="8:8">
      <c r="H1024"/>
    </row>
    <row r="1025" spans="8:8">
      <c r="H1025"/>
    </row>
    <row r="1027" spans="8:8">
      <c r="H1027"/>
    </row>
    <row r="1028" spans="8:8">
      <c r="H1028"/>
    </row>
    <row r="1029" spans="8:8">
      <c r="H1029"/>
    </row>
    <row r="1031" spans="8:8">
      <c r="H1031"/>
    </row>
    <row r="1032" spans="8:8">
      <c r="H1032"/>
    </row>
    <row r="1033" spans="8:8">
      <c r="H1033"/>
    </row>
    <row r="1035" spans="8:8">
      <c r="H1035"/>
    </row>
    <row r="1036" spans="8:8">
      <c r="H1036"/>
    </row>
    <row r="1037" spans="8:8">
      <c r="H1037"/>
    </row>
    <row r="1039" spans="8:8">
      <c r="H1039"/>
    </row>
    <row r="1040" spans="8:8">
      <c r="H1040"/>
    </row>
    <row r="1041" spans="8:8">
      <c r="H1041"/>
    </row>
    <row r="1043" spans="8:8">
      <c r="H1043"/>
    </row>
    <row r="1044" spans="8:8">
      <c r="H1044"/>
    </row>
    <row r="1045" spans="8:8">
      <c r="H1045"/>
    </row>
    <row r="1047" spans="8:8">
      <c r="H1047"/>
    </row>
    <row r="1048" spans="8:8">
      <c r="H1048"/>
    </row>
    <row r="1049" spans="8:8">
      <c r="H1049"/>
    </row>
    <row r="1051" spans="8:8">
      <c r="H1051"/>
    </row>
    <row r="1052" spans="8:8">
      <c r="H1052"/>
    </row>
    <row r="1053" spans="8:8">
      <c r="H1053"/>
    </row>
    <row r="1055" spans="8:8">
      <c r="H1055"/>
    </row>
    <row r="1056" spans="8:8">
      <c r="H1056"/>
    </row>
    <row r="1057" spans="8:8">
      <c r="H1057"/>
    </row>
    <row r="1059" spans="8:8">
      <c r="H1059"/>
    </row>
    <row r="1060" spans="8:8">
      <c r="H1060"/>
    </row>
    <row r="1061" spans="8:8">
      <c r="H1061"/>
    </row>
    <row r="1063" spans="8:8">
      <c r="H1063"/>
    </row>
    <row r="1064" spans="8:8">
      <c r="H1064"/>
    </row>
    <row r="1065" spans="8:8">
      <c r="H1065"/>
    </row>
    <row r="1067" spans="8:8">
      <c r="H1067"/>
    </row>
    <row r="1068" spans="8:8">
      <c r="H1068"/>
    </row>
    <row r="1069" spans="8:8">
      <c r="H1069"/>
    </row>
    <row r="1071" spans="8:8">
      <c r="H1071"/>
    </row>
    <row r="1072" spans="8:8">
      <c r="H1072"/>
    </row>
    <row r="1073" spans="8:8">
      <c r="H1073"/>
    </row>
    <row r="1075" spans="8:8">
      <c r="H1075"/>
    </row>
    <row r="1076" spans="8:8">
      <c r="H1076"/>
    </row>
    <row r="1077" spans="8:8">
      <c r="H1077"/>
    </row>
    <row r="1079" spans="8:8">
      <c r="H1079"/>
    </row>
    <row r="1080" spans="8:8">
      <c r="H1080"/>
    </row>
    <row r="1081" spans="8:8">
      <c r="H1081"/>
    </row>
    <row r="1083" spans="8:8">
      <c r="H1083"/>
    </row>
    <row r="1084" spans="8:8">
      <c r="H1084"/>
    </row>
    <row r="1085" spans="8:8">
      <c r="H1085"/>
    </row>
    <row r="1087" spans="8:8">
      <c r="H1087"/>
    </row>
    <row r="1088" spans="8:8">
      <c r="H1088"/>
    </row>
    <row r="1089" spans="8:8">
      <c r="H1089"/>
    </row>
    <row r="1091" spans="8:8">
      <c r="H1091"/>
    </row>
    <row r="1092" spans="8:8">
      <c r="H1092"/>
    </row>
    <row r="1093" spans="8:8">
      <c r="H1093"/>
    </row>
    <row r="1095" spans="8:8">
      <c r="H1095"/>
    </row>
    <row r="1096" spans="8:8">
      <c r="H1096"/>
    </row>
    <row r="1097" spans="8:8">
      <c r="H1097"/>
    </row>
    <row r="1099" spans="8:8">
      <c r="H1099"/>
    </row>
    <row r="1100" spans="8:8">
      <c r="H1100"/>
    </row>
    <row r="1101" spans="8:8">
      <c r="H1101"/>
    </row>
    <row r="1103" spans="8:8">
      <c r="H1103"/>
    </row>
    <row r="1104" spans="8:8">
      <c r="H1104"/>
    </row>
    <row r="1105" spans="8:8">
      <c r="H1105"/>
    </row>
    <row r="1107" spans="8:8">
      <c r="H1107"/>
    </row>
    <row r="1108" spans="8:8">
      <c r="H1108"/>
    </row>
    <row r="1109" spans="8:8">
      <c r="H1109"/>
    </row>
    <row r="1111" spans="8:8">
      <c r="H1111"/>
    </row>
    <row r="1112" spans="8:8">
      <c r="H1112"/>
    </row>
    <row r="1113" spans="8:8">
      <c r="H1113"/>
    </row>
    <row r="1115" spans="8:8">
      <c r="H1115"/>
    </row>
    <row r="1116" spans="8:8">
      <c r="H1116"/>
    </row>
    <row r="1117" spans="8:8">
      <c r="H1117"/>
    </row>
    <row r="1119" spans="8:8">
      <c r="H1119"/>
    </row>
    <row r="1120" spans="8:8">
      <c r="H1120"/>
    </row>
    <row r="1121" spans="8:8">
      <c r="H1121"/>
    </row>
    <row r="1123" spans="8:8">
      <c r="H1123"/>
    </row>
    <row r="1124" spans="8:8">
      <c r="H1124"/>
    </row>
    <row r="1125" spans="8:8">
      <c r="H1125"/>
    </row>
    <row r="1127" spans="8:8">
      <c r="H1127"/>
    </row>
    <row r="1128" spans="8:8">
      <c r="H1128"/>
    </row>
    <row r="1129" spans="8:8">
      <c r="H1129"/>
    </row>
    <row r="1131" spans="8:8">
      <c r="H1131"/>
    </row>
    <row r="1132" spans="8:8">
      <c r="H1132"/>
    </row>
    <row r="1133" spans="8:8">
      <c r="H1133"/>
    </row>
    <row r="1135" spans="8:8">
      <c r="H1135"/>
    </row>
    <row r="1136" spans="8:8">
      <c r="H1136"/>
    </row>
    <row r="1137" spans="8:8">
      <c r="H1137"/>
    </row>
    <row r="1139" spans="8:8">
      <c r="H1139"/>
    </row>
    <row r="1140" spans="8:8">
      <c r="H1140"/>
    </row>
    <row r="1141" spans="8:8">
      <c r="H1141"/>
    </row>
    <row r="1143" spans="8:8">
      <c r="H1143"/>
    </row>
    <row r="1144" spans="8:8">
      <c r="H1144"/>
    </row>
    <row r="1145" spans="8:8">
      <c r="H1145"/>
    </row>
    <row r="1147" spans="8:8">
      <c r="H1147"/>
    </row>
    <row r="1148" spans="8:8">
      <c r="H1148"/>
    </row>
    <row r="1149" spans="8:8">
      <c r="H1149"/>
    </row>
    <row r="1151" spans="8:8">
      <c r="H1151"/>
    </row>
    <row r="1152" spans="8:8">
      <c r="H1152"/>
    </row>
    <row r="1153" spans="8:8">
      <c r="H1153"/>
    </row>
    <row r="1155" spans="8:8">
      <c r="H1155"/>
    </row>
    <row r="1156" spans="8:8">
      <c r="H1156"/>
    </row>
    <row r="1157" spans="8:8">
      <c r="H1157"/>
    </row>
    <row r="1159" spans="8:8">
      <c r="H1159"/>
    </row>
    <row r="1160" spans="8:8">
      <c r="H1160"/>
    </row>
    <row r="1161" spans="8:8">
      <c r="H1161"/>
    </row>
    <row r="1163" spans="8:8">
      <c r="H1163"/>
    </row>
    <row r="1164" spans="8:8">
      <c r="H1164"/>
    </row>
    <row r="1165" spans="8:8">
      <c r="H1165"/>
    </row>
    <row r="1167" spans="8:8">
      <c r="H1167"/>
    </row>
    <row r="1168" spans="8:8">
      <c r="H1168"/>
    </row>
    <row r="1169" spans="8:8">
      <c r="H1169"/>
    </row>
    <row r="1171" spans="8:8">
      <c r="H1171"/>
    </row>
    <row r="1172" spans="8:8">
      <c r="H1172"/>
    </row>
    <row r="1173" spans="8:8">
      <c r="H1173"/>
    </row>
    <row r="1175" spans="8:8">
      <c r="H1175"/>
    </row>
    <row r="1176" spans="8:8">
      <c r="H1176"/>
    </row>
    <row r="1177" spans="8:8">
      <c r="H1177"/>
    </row>
    <row r="1179" spans="8:8">
      <c r="H1179"/>
    </row>
    <row r="1180" spans="8:8">
      <c r="H1180"/>
    </row>
    <row r="1181" spans="8:8">
      <c r="H1181"/>
    </row>
    <row r="1183" spans="8:8">
      <c r="H1183"/>
    </row>
    <row r="1184" spans="8:8">
      <c r="H1184"/>
    </row>
    <row r="1185" spans="8:8">
      <c r="H1185"/>
    </row>
    <row r="1187" spans="8:8">
      <c r="H1187"/>
    </row>
    <row r="1188" spans="8:8">
      <c r="H1188"/>
    </row>
    <row r="1189" spans="8:8">
      <c r="H1189"/>
    </row>
    <row r="1191" spans="8:8">
      <c r="H1191"/>
    </row>
    <row r="1192" spans="8:8">
      <c r="H1192"/>
    </row>
    <row r="1193" spans="8:8">
      <c r="H1193"/>
    </row>
    <row r="1195" spans="8:8">
      <c r="H1195"/>
    </row>
    <row r="1196" spans="8:8">
      <c r="H1196"/>
    </row>
    <row r="1197" spans="8:8">
      <c r="H1197"/>
    </row>
    <row r="1199" spans="8:8">
      <c r="H1199"/>
    </row>
    <row r="1200" spans="8:8">
      <c r="H1200"/>
    </row>
    <row r="1201" spans="8:8">
      <c r="H1201"/>
    </row>
    <row r="1203" spans="8:8">
      <c r="H1203"/>
    </row>
    <row r="1204" spans="8:8">
      <c r="H1204"/>
    </row>
    <row r="1205" spans="8:8">
      <c r="H1205"/>
    </row>
    <row r="1207" spans="8:8">
      <c r="H1207"/>
    </row>
    <row r="1208" spans="8:8">
      <c r="H1208"/>
    </row>
    <row r="1209" spans="8:8">
      <c r="H1209"/>
    </row>
    <row r="1211" spans="8:8">
      <c r="H1211"/>
    </row>
    <row r="1212" spans="8:8">
      <c r="H1212"/>
    </row>
    <row r="1213" spans="8:8">
      <c r="H1213"/>
    </row>
    <row r="1215" spans="8:8">
      <c r="H1215"/>
    </row>
    <row r="1216" spans="8:8">
      <c r="H1216"/>
    </row>
    <row r="1217" spans="8:8">
      <c r="H1217"/>
    </row>
    <row r="1219" spans="8:8">
      <c r="H1219"/>
    </row>
    <row r="1220" spans="8:8">
      <c r="H1220"/>
    </row>
    <row r="1221" spans="8:8">
      <c r="H1221"/>
    </row>
    <row r="1223" spans="8:8">
      <c r="H1223"/>
    </row>
    <row r="1224" spans="8:8">
      <c r="H1224"/>
    </row>
    <row r="1225" spans="8:8">
      <c r="H1225"/>
    </row>
    <row r="1227" spans="8:8">
      <c r="H1227"/>
    </row>
    <row r="1228" spans="8:8">
      <c r="H1228"/>
    </row>
    <row r="1229" spans="8:8">
      <c r="H1229"/>
    </row>
    <row r="1231" spans="8:8">
      <c r="H1231"/>
    </row>
    <row r="1232" spans="8:8">
      <c r="H1232"/>
    </row>
    <row r="1233" spans="8:8">
      <c r="H1233"/>
    </row>
    <row r="1235" spans="8:8">
      <c r="H1235"/>
    </row>
    <row r="1236" spans="8:8">
      <c r="H1236"/>
    </row>
    <row r="1237" spans="8:8">
      <c r="H1237"/>
    </row>
    <row r="1239" spans="8:8">
      <c r="H1239"/>
    </row>
    <row r="1240" spans="8:8">
      <c r="H1240"/>
    </row>
    <row r="1241" spans="8:8">
      <c r="H1241"/>
    </row>
    <row r="1243" spans="8:8">
      <c r="H1243"/>
    </row>
    <row r="1244" spans="8:8">
      <c r="H1244"/>
    </row>
    <row r="1245" spans="8:8">
      <c r="H1245"/>
    </row>
    <row r="1247" spans="8:8">
      <c r="H1247"/>
    </row>
    <row r="1248" spans="8:8">
      <c r="H1248"/>
    </row>
    <row r="1249" spans="8:8">
      <c r="H1249"/>
    </row>
    <row r="1251" spans="8:8">
      <c r="H1251"/>
    </row>
    <row r="1252" spans="8:8">
      <c r="H1252"/>
    </row>
    <row r="1253" spans="8:8">
      <c r="H1253"/>
    </row>
    <row r="1255" spans="8:8">
      <c r="H1255"/>
    </row>
    <row r="1256" spans="8:8">
      <c r="H1256"/>
    </row>
    <row r="1257" spans="8:8">
      <c r="H1257"/>
    </row>
    <row r="1259" spans="8:8">
      <c r="H1259"/>
    </row>
    <row r="1260" spans="8:8">
      <c r="H1260"/>
    </row>
    <row r="1261" spans="8:8">
      <c r="H1261"/>
    </row>
    <row r="1263" spans="8:8">
      <c r="H1263"/>
    </row>
    <row r="1264" spans="8:8">
      <c r="H1264"/>
    </row>
    <row r="1265" spans="8:8">
      <c r="H1265"/>
    </row>
    <row r="1267" spans="8:8">
      <c r="H1267"/>
    </row>
    <row r="1268" spans="8:8">
      <c r="H1268"/>
    </row>
    <row r="1269" spans="8:8">
      <c r="H1269"/>
    </row>
    <row r="1271" spans="8:8">
      <c r="H1271"/>
    </row>
    <row r="1272" spans="8:8">
      <c r="H1272"/>
    </row>
    <row r="1273" spans="8:8">
      <c r="H1273"/>
    </row>
    <row r="1275" spans="8:8">
      <c r="H1275"/>
    </row>
    <row r="1276" spans="8:8">
      <c r="H1276"/>
    </row>
    <row r="1277" spans="8:8">
      <c r="H1277"/>
    </row>
    <row r="1279" spans="8:8">
      <c r="H1279"/>
    </row>
    <row r="1280" spans="8:8">
      <c r="H1280"/>
    </row>
    <row r="1281" spans="8:8">
      <c r="H1281"/>
    </row>
    <row r="1283" spans="8:8">
      <c r="H1283"/>
    </row>
    <row r="1284" spans="8:8">
      <c r="H1284"/>
    </row>
    <row r="1285" spans="8:8">
      <c r="H1285"/>
    </row>
    <row r="1287" spans="8:8">
      <c r="H1287"/>
    </row>
    <row r="1288" spans="8:8">
      <c r="H1288"/>
    </row>
    <row r="1289" spans="8:8">
      <c r="H1289"/>
    </row>
    <row r="1291" spans="8:8">
      <c r="H1291"/>
    </row>
    <row r="1292" spans="8:8">
      <c r="H1292"/>
    </row>
    <row r="1293" spans="8:8">
      <c r="H1293"/>
    </row>
    <row r="1295" spans="8:8">
      <c r="H1295"/>
    </row>
    <row r="1296" spans="8:8">
      <c r="H1296"/>
    </row>
    <row r="1297" spans="8:8">
      <c r="H1297"/>
    </row>
    <row r="1299" spans="8:8">
      <c r="H1299"/>
    </row>
    <row r="1300" spans="8:8">
      <c r="H1300"/>
    </row>
    <row r="1301" spans="8:8">
      <c r="H1301"/>
    </row>
    <row r="1303" spans="8:8">
      <c r="H1303"/>
    </row>
    <row r="1304" spans="8:8">
      <c r="H1304"/>
    </row>
    <row r="1305" spans="8:8">
      <c r="H1305"/>
    </row>
    <row r="1307" spans="8:8">
      <c r="H1307"/>
    </row>
    <row r="1308" spans="8:8">
      <c r="H1308"/>
    </row>
    <row r="1309" spans="8:8">
      <c r="H1309"/>
    </row>
    <row r="1311" spans="8:8">
      <c r="H1311"/>
    </row>
    <row r="1312" spans="8:8">
      <c r="H1312"/>
    </row>
    <row r="1313" spans="8:8">
      <c r="H1313"/>
    </row>
    <row r="1315" spans="8:8">
      <c r="H1315"/>
    </row>
    <row r="1316" spans="8:8">
      <c r="H1316"/>
    </row>
    <row r="1317" spans="8:8">
      <c r="H1317"/>
    </row>
    <row r="1319" spans="8:8">
      <c r="H1319"/>
    </row>
    <row r="1320" spans="8:8">
      <c r="H1320"/>
    </row>
    <row r="1321" spans="8:8">
      <c r="H1321"/>
    </row>
    <row r="1323" spans="8:8">
      <c r="H1323"/>
    </row>
    <row r="1324" spans="8:8">
      <c r="H1324"/>
    </row>
    <row r="1325" spans="8:8">
      <c r="H1325"/>
    </row>
    <row r="1327" spans="8:8">
      <c r="H1327"/>
    </row>
    <row r="1328" spans="8:8">
      <c r="H1328"/>
    </row>
    <row r="1329" spans="8:8">
      <c r="H1329"/>
    </row>
    <row r="1331" spans="8:8">
      <c r="H1331"/>
    </row>
    <row r="1332" spans="8:8">
      <c r="H1332"/>
    </row>
    <row r="1333" spans="8:8">
      <c r="H1333"/>
    </row>
    <row r="1335" spans="8:8">
      <c r="H1335"/>
    </row>
    <row r="1336" spans="8:8">
      <c r="H1336"/>
    </row>
    <row r="1337" spans="8:8">
      <c r="H1337"/>
    </row>
    <row r="1339" spans="8:8">
      <c r="H1339"/>
    </row>
    <row r="1340" spans="8:8">
      <c r="H1340"/>
    </row>
    <row r="1341" spans="8:8">
      <c r="H1341"/>
    </row>
    <row r="1343" spans="8:8">
      <c r="H1343"/>
    </row>
    <row r="1344" spans="8:8">
      <c r="H1344"/>
    </row>
    <row r="1345" spans="8:8">
      <c r="H1345"/>
    </row>
    <row r="1347" spans="8:8">
      <c r="H1347"/>
    </row>
    <row r="1348" spans="8:8">
      <c r="H1348"/>
    </row>
    <row r="1349" spans="8:8">
      <c r="H1349"/>
    </row>
    <row r="1351" spans="8:8">
      <c r="H1351"/>
    </row>
    <row r="1352" spans="8:8">
      <c r="H1352"/>
    </row>
    <row r="1353" spans="8:8">
      <c r="H1353"/>
    </row>
    <row r="1355" spans="8:8">
      <c r="H1355"/>
    </row>
    <row r="1356" spans="8:8">
      <c r="H1356"/>
    </row>
    <row r="1357" spans="8:8">
      <c r="H1357"/>
    </row>
    <row r="1359" spans="8:8">
      <c r="H1359"/>
    </row>
    <row r="1360" spans="8:8">
      <c r="H1360"/>
    </row>
    <row r="1361" spans="8:8">
      <c r="H1361"/>
    </row>
    <row r="1363" spans="8:8">
      <c r="H1363"/>
    </row>
    <row r="1364" spans="8:8">
      <c r="H1364"/>
    </row>
    <row r="1365" spans="8:8">
      <c r="H1365"/>
    </row>
    <row r="1367" spans="8:8">
      <c r="H1367"/>
    </row>
    <row r="1368" spans="8:8">
      <c r="H1368"/>
    </row>
    <row r="1369" spans="8:8">
      <c r="H1369"/>
    </row>
    <row r="1371" spans="8:8">
      <c r="H1371"/>
    </row>
    <row r="1372" spans="8:8">
      <c r="H1372"/>
    </row>
    <row r="1373" spans="8:8">
      <c r="H1373"/>
    </row>
    <row r="1375" spans="8:8">
      <c r="H1375"/>
    </row>
    <row r="1376" spans="8:8">
      <c r="H1376"/>
    </row>
    <row r="1377" spans="8:8">
      <c r="H1377"/>
    </row>
    <row r="1379" spans="8:8">
      <c r="H1379"/>
    </row>
    <row r="1380" spans="8:8">
      <c r="H1380"/>
    </row>
    <row r="1381" spans="8:8">
      <c r="H1381"/>
    </row>
    <row r="1383" spans="8:8">
      <c r="H1383"/>
    </row>
    <row r="1384" spans="8:8">
      <c r="H1384"/>
    </row>
    <row r="1385" spans="8:8">
      <c r="H1385"/>
    </row>
    <row r="1387" spans="8:8">
      <c r="H1387"/>
    </row>
    <row r="1388" spans="8:8">
      <c r="H1388"/>
    </row>
    <row r="1389" spans="8:8">
      <c r="H1389"/>
    </row>
    <row r="1391" spans="8:8">
      <c r="H1391"/>
    </row>
    <row r="1392" spans="8:8">
      <c r="H1392"/>
    </row>
    <row r="1393" spans="8:8">
      <c r="H1393"/>
    </row>
    <row r="1395" spans="8:8">
      <c r="H1395"/>
    </row>
    <row r="1396" spans="8:8">
      <c r="H1396"/>
    </row>
    <row r="1397" spans="8:8">
      <c r="H1397"/>
    </row>
    <row r="1399" spans="8:8">
      <c r="H1399"/>
    </row>
    <row r="1400" spans="8:8">
      <c r="H1400"/>
    </row>
    <row r="1401" spans="8:8">
      <c r="H1401"/>
    </row>
    <row r="1403" spans="8:8">
      <c r="H1403"/>
    </row>
    <row r="1404" spans="8:8">
      <c r="H1404"/>
    </row>
    <row r="1405" spans="8:8">
      <c r="H1405"/>
    </row>
    <row r="1407" spans="8:8">
      <c r="H1407"/>
    </row>
    <row r="1408" spans="8:8">
      <c r="H1408"/>
    </row>
    <row r="1409" spans="8:8">
      <c r="H1409"/>
    </row>
    <row r="1411" spans="8:8">
      <c r="H1411"/>
    </row>
    <row r="1412" spans="8:8">
      <c r="H1412"/>
    </row>
    <row r="1413" spans="8:8">
      <c r="H1413"/>
    </row>
    <row r="1415" spans="8:8">
      <c r="H1415"/>
    </row>
    <row r="1416" spans="8:8">
      <c r="H1416"/>
    </row>
    <row r="1417" spans="8:8">
      <c r="H1417"/>
    </row>
    <row r="1419" spans="8:8">
      <c r="H1419"/>
    </row>
    <row r="1420" spans="8:8">
      <c r="H1420"/>
    </row>
    <row r="1421" spans="8:8">
      <c r="H1421"/>
    </row>
    <row r="1423" spans="8:8">
      <c r="H1423"/>
    </row>
    <row r="1424" spans="8:8">
      <c r="H1424"/>
    </row>
    <row r="1425" spans="8:8">
      <c r="H1425"/>
    </row>
    <row r="1427" spans="8:8">
      <c r="H1427"/>
    </row>
    <row r="1428" spans="8:8">
      <c r="H1428"/>
    </row>
    <row r="1429" spans="8:8">
      <c r="H1429"/>
    </row>
    <row r="1431" spans="8:8">
      <c r="H1431"/>
    </row>
    <row r="1432" spans="8:8">
      <c r="H1432"/>
    </row>
    <row r="1433" spans="8:8">
      <c r="H1433"/>
    </row>
    <row r="1435" spans="8:8">
      <c r="H1435"/>
    </row>
    <row r="1436" spans="8:8">
      <c r="H1436"/>
    </row>
    <row r="1437" spans="8:8">
      <c r="H1437"/>
    </row>
    <row r="1439" spans="8:8">
      <c r="H1439"/>
    </row>
    <row r="1440" spans="8:8">
      <c r="H1440"/>
    </row>
    <row r="1441" spans="8:8">
      <c r="H1441"/>
    </row>
    <row r="1443" spans="8:8">
      <c r="H1443"/>
    </row>
    <row r="1444" spans="8:8">
      <c r="H1444"/>
    </row>
    <row r="1445" spans="8:8">
      <c r="H1445"/>
    </row>
    <row r="1447" spans="8:8">
      <c r="H1447"/>
    </row>
    <row r="1448" spans="8:8">
      <c r="H1448"/>
    </row>
    <row r="1449" spans="8:8">
      <c r="H1449"/>
    </row>
    <row r="1451" spans="8:8">
      <c r="H1451"/>
    </row>
    <row r="1452" spans="8:8">
      <c r="H1452"/>
    </row>
    <row r="1453" spans="8:8">
      <c r="H1453"/>
    </row>
    <row r="1455" spans="8:8">
      <c r="H1455"/>
    </row>
    <row r="1456" spans="8:8">
      <c r="H1456"/>
    </row>
    <row r="1457" spans="8:8">
      <c r="H1457"/>
    </row>
    <row r="1459" spans="8:8">
      <c r="H1459"/>
    </row>
    <row r="1460" spans="8:8">
      <c r="H1460"/>
    </row>
    <row r="1461" spans="8:8">
      <c r="H1461"/>
    </row>
    <row r="1463" spans="8:8">
      <c r="H1463"/>
    </row>
    <row r="1464" spans="8:8">
      <c r="H1464"/>
    </row>
    <row r="1465" spans="8:8">
      <c r="H1465"/>
    </row>
    <row r="1467" spans="8:8">
      <c r="H1467"/>
    </row>
    <row r="1468" spans="8:8">
      <c r="H1468"/>
    </row>
    <row r="1469" spans="8:8">
      <c r="H1469"/>
    </row>
    <row r="1471" spans="8:8">
      <c r="H1471"/>
    </row>
    <row r="1472" spans="8:8">
      <c r="H1472"/>
    </row>
    <row r="1473" spans="8:8">
      <c r="H1473"/>
    </row>
    <row r="1475" spans="8:8">
      <c r="H1475"/>
    </row>
    <row r="1476" spans="8:8">
      <c r="H1476"/>
    </row>
    <row r="1477" spans="8:8">
      <c r="H1477"/>
    </row>
    <row r="1479" spans="8:8">
      <c r="H1479"/>
    </row>
    <row r="1480" spans="8:8">
      <c r="H1480"/>
    </row>
    <row r="1481" spans="8:8">
      <c r="H1481"/>
    </row>
    <row r="1483" spans="8:8">
      <c r="H1483"/>
    </row>
    <row r="1484" spans="8:8">
      <c r="H1484"/>
    </row>
    <row r="1485" spans="8:8">
      <c r="H1485"/>
    </row>
    <row r="1487" spans="8:8">
      <c r="H1487"/>
    </row>
    <row r="1488" spans="8:8">
      <c r="H1488"/>
    </row>
    <row r="1489" spans="8:8">
      <c r="H1489"/>
    </row>
    <row r="1491" spans="8:8">
      <c r="H1491"/>
    </row>
    <row r="1492" spans="8:8">
      <c r="H1492"/>
    </row>
    <row r="1493" spans="8:8">
      <c r="H1493"/>
    </row>
    <row r="1495" spans="8:8">
      <c r="H1495"/>
    </row>
    <row r="1496" spans="8:8">
      <c r="H1496"/>
    </row>
    <row r="1497" spans="8:8">
      <c r="H1497"/>
    </row>
    <row r="1499" spans="8:8">
      <c r="H1499"/>
    </row>
    <row r="1500" spans="8:8">
      <c r="H1500"/>
    </row>
    <row r="1501" spans="8:8">
      <c r="H1501"/>
    </row>
    <row r="1503" spans="8:8">
      <c r="H1503"/>
    </row>
    <row r="1504" spans="8:8">
      <c r="H1504"/>
    </row>
    <row r="1505" spans="8:8">
      <c r="H1505"/>
    </row>
    <row r="1507" spans="8:8">
      <c r="H1507"/>
    </row>
    <row r="1508" spans="8:8">
      <c r="H1508"/>
    </row>
    <row r="1509" spans="8:8">
      <c r="H1509"/>
    </row>
    <row r="1511" spans="8:8">
      <c r="H1511"/>
    </row>
    <row r="1512" spans="8:8">
      <c r="H1512"/>
    </row>
    <row r="1513" spans="8:8">
      <c r="H1513"/>
    </row>
    <row r="1515" spans="8:8">
      <c r="H1515"/>
    </row>
    <row r="1516" spans="8:8">
      <c r="H1516"/>
    </row>
    <row r="1517" spans="8:8">
      <c r="H1517"/>
    </row>
    <row r="1519" spans="8:8">
      <c r="H1519"/>
    </row>
    <row r="1520" spans="8:8">
      <c r="H1520"/>
    </row>
    <row r="1521" spans="8:8">
      <c r="H1521"/>
    </row>
    <row r="1523" spans="8:8">
      <c r="H1523"/>
    </row>
    <row r="1524" spans="8:8">
      <c r="H1524"/>
    </row>
    <row r="1525" spans="8:8">
      <c r="H1525"/>
    </row>
    <row r="1527" spans="8:8">
      <c r="H1527"/>
    </row>
    <row r="1528" spans="8:8">
      <c r="H1528"/>
    </row>
    <row r="1529" spans="8:8">
      <c r="H1529"/>
    </row>
    <row r="1531" spans="8:8">
      <c r="H1531"/>
    </row>
    <row r="1532" spans="8:8">
      <c r="H1532"/>
    </row>
    <row r="1533" spans="8:8">
      <c r="H1533"/>
    </row>
    <row r="1535" spans="8:8">
      <c r="H1535"/>
    </row>
    <row r="1536" spans="8:8">
      <c r="H1536"/>
    </row>
    <row r="1537" spans="8:8">
      <c r="H1537"/>
    </row>
    <row r="1539" spans="8:8">
      <c r="H1539"/>
    </row>
    <row r="1540" spans="8:8">
      <c r="H1540"/>
    </row>
    <row r="1541" spans="8:8">
      <c r="H1541"/>
    </row>
    <row r="1543" spans="8:8">
      <c r="H1543"/>
    </row>
    <row r="1544" spans="8:8">
      <c r="H1544"/>
    </row>
    <row r="1545" spans="8:8">
      <c r="H1545"/>
    </row>
    <row r="1547" spans="8:8">
      <c r="H1547"/>
    </row>
    <row r="1548" spans="8:8">
      <c r="H1548"/>
    </row>
    <row r="1549" spans="8:8">
      <c r="H1549"/>
    </row>
    <row r="1551" spans="8:8">
      <c r="H1551"/>
    </row>
    <row r="1552" spans="8:8">
      <c r="H1552"/>
    </row>
    <row r="1553" spans="8:8">
      <c r="H1553"/>
    </row>
    <row r="1555" spans="8:8">
      <c r="H1555"/>
    </row>
    <row r="1556" spans="8:8">
      <c r="H1556"/>
    </row>
    <row r="1557" spans="8:8">
      <c r="H1557"/>
    </row>
    <row r="1559" spans="8:8">
      <c r="H1559"/>
    </row>
    <row r="1560" spans="8:8">
      <c r="H1560"/>
    </row>
    <row r="1561" spans="8:8">
      <c r="H1561"/>
    </row>
    <row r="1563" spans="8:8">
      <c r="H1563"/>
    </row>
    <row r="1564" spans="8:8">
      <c r="H1564"/>
    </row>
    <row r="1565" spans="8:8">
      <c r="H1565"/>
    </row>
    <row r="1567" spans="8:8">
      <c r="H1567"/>
    </row>
    <row r="1568" spans="8:8">
      <c r="H1568"/>
    </row>
    <row r="1569" spans="8:8">
      <c r="H1569"/>
    </row>
    <row r="1571" spans="8:8">
      <c r="H1571"/>
    </row>
    <row r="1572" spans="8:8">
      <c r="H1572"/>
    </row>
    <row r="1573" spans="8:8">
      <c r="H1573"/>
    </row>
    <row r="1575" spans="8:8">
      <c r="H1575"/>
    </row>
    <row r="1576" spans="8:8">
      <c r="H1576"/>
    </row>
    <row r="1577" spans="8:8">
      <c r="H1577"/>
    </row>
    <row r="1579" spans="8:8">
      <c r="H1579"/>
    </row>
    <row r="1580" spans="8:8">
      <c r="H1580"/>
    </row>
    <row r="1581" spans="8:8">
      <c r="H1581"/>
    </row>
    <row r="1583" spans="8:8">
      <c r="H1583"/>
    </row>
    <row r="1584" spans="8:8">
      <c r="H1584"/>
    </row>
    <row r="1585" spans="8:8">
      <c r="H1585"/>
    </row>
    <row r="1587" spans="8:8">
      <c r="H1587"/>
    </row>
    <row r="1588" spans="8:8">
      <c r="H1588"/>
    </row>
    <row r="1589" spans="8:8">
      <c r="H1589"/>
    </row>
    <row r="1591" spans="8:8">
      <c r="H1591"/>
    </row>
    <row r="1592" spans="8:8">
      <c r="H1592"/>
    </row>
    <row r="1593" spans="8:8">
      <c r="H1593"/>
    </row>
    <row r="1595" spans="8:8">
      <c r="H1595"/>
    </row>
    <row r="1596" spans="8:8">
      <c r="H1596"/>
    </row>
    <row r="1597" spans="8:8">
      <c r="H1597"/>
    </row>
    <row r="1599" spans="8:8">
      <c r="H1599"/>
    </row>
    <row r="1600" spans="8:8">
      <c r="H1600"/>
    </row>
    <row r="1601" spans="8:8">
      <c r="H1601"/>
    </row>
    <row r="1603" spans="8:8">
      <c r="H1603"/>
    </row>
    <row r="1604" spans="8:8">
      <c r="H1604"/>
    </row>
    <row r="1605" spans="8:8">
      <c r="H1605"/>
    </row>
    <row r="1607" spans="8:8">
      <c r="H1607"/>
    </row>
    <row r="1608" spans="8:8">
      <c r="H1608"/>
    </row>
    <row r="1609" spans="8:8">
      <c r="H1609"/>
    </row>
    <row r="1611" spans="8:8">
      <c r="H1611"/>
    </row>
    <row r="1612" spans="8:8">
      <c r="H1612"/>
    </row>
    <row r="1613" spans="8:8">
      <c r="H1613"/>
    </row>
    <row r="1615" spans="8:8">
      <c r="H1615"/>
    </row>
    <row r="1616" spans="8:8">
      <c r="H1616"/>
    </row>
    <row r="1617" spans="8:8">
      <c r="H1617"/>
    </row>
    <row r="1619" spans="8:8">
      <c r="H1619"/>
    </row>
    <row r="1620" spans="8:8">
      <c r="H1620"/>
    </row>
    <row r="1621" spans="8:8">
      <c r="H1621"/>
    </row>
    <row r="1623" spans="8:8">
      <c r="H1623"/>
    </row>
    <row r="1624" spans="8:8">
      <c r="H1624"/>
    </row>
    <row r="1625" spans="8:8">
      <c r="H1625"/>
    </row>
    <row r="1627" spans="8:8">
      <c r="H1627"/>
    </row>
    <row r="1628" spans="8:8">
      <c r="H1628"/>
    </row>
    <row r="1629" spans="8:8">
      <c r="H1629"/>
    </row>
    <row r="1631" spans="8:8">
      <c r="H1631"/>
    </row>
    <row r="1632" spans="8:8">
      <c r="H1632"/>
    </row>
    <row r="1633" spans="8:8">
      <c r="H1633"/>
    </row>
    <row r="1635" spans="8:8">
      <c r="H1635"/>
    </row>
    <row r="1636" spans="8:8">
      <c r="H1636"/>
    </row>
    <row r="1637" spans="8:8">
      <c r="H1637"/>
    </row>
    <row r="1639" spans="8:8">
      <c r="H1639"/>
    </row>
    <row r="1640" spans="8:8">
      <c r="H1640"/>
    </row>
    <row r="1641" spans="8:8">
      <c r="H1641"/>
    </row>
    <row r="1643" spans="8:8">
      <c r="H1643"/>
    </row>
    <row r="1644" spans="8:8">
      <c r="H1644"/>
    </row>
    <row r="1645" spans="8:8">
      <c r="H1645"/>
    </row>
    <row r="1647" spans="8:8">
      <c r="H1647"/>
    </row>
    <row r="1648" spans="8:8">
      <c r="H1648"/>
    </row>
    <row r="1649" spans="8:8">
      <c r="H1649"/>
    </row>
    <row r="1651" spans="8:8">
      <c r="H1651"/>
    </row>
    <row r="1652" spans="8:8">
      <c r="H1652"/>
    </row>
    <row r="1653" spans="8:8">
      <c r="H1653"/>
    </row>
    <row r="1655" spans="8:8">
      <c r="H1655"/>
    </row>
    <row r="1656" spans="8:8">
      <c r="H1656"/>
    </row>
    <row r="1657" spans="8:8">
      <c r="H1657"/>
    </row>
    <row r="1659" spans="8:8">
      <c r="H1659"/>
    </row>
    <row r="1660" spans="8:8">
      <c r="H1660"/>
    </row>
    <row r="1661" spans="8:8">
      <c r="H1661"/>
    </row>
    <row r="1663" spans="8:8">
      <c r="H1663"/>
    </row>
    <row r="1664" spans="8:8">
      <c r="H1664"/>
    </row>
    <row r="1665" spans="8:8">
      <c r="H1665"/>
    </row>
    <row r="1667" spans="8:8">
      <c r="H1667"/>
    </row>
    <row r="1668" spans="8:8">
      <c r="H1668"/>
    </row>
    <row r="1669" spans="8:8">
      <c r="H1669"/>
    </row>
    <row r="1671" spans="8:8">
      <c r="H1671"/>
    </row>
    <row r="1672" spans="8:8">
      <c r="H1672"/>
    </row>
    <row r="1673" spans="8:8">
      <c r="H1673"/>
    </row>
    <row r="1675" spans="8:8">
      <c r="H1675"/>
    </row>
    <row r="1676" spans="8:8">
      <c r="H1676"/>
    </row>
    <row r="1677" spans="8:8">
      <c r="H1677"/>
    </row>
    <row r="1679" spans="8:8">
      <c r="H1679"/>
    </row>
    <row r="1680" spans="8:8">
      <c r="H1680"/>
    </row>
    <row r="1681" spans="8:8">
      <c r="H1681"/>
    </row>
    <row r="1683" spans="8:8">
      <c r="H1683"/>
    </row>
    <row r="1684" spans="8:8">
      <c r="H1684"/>
    </row>
    <row r="1685" spans="8:8">
      <c r="H1685"/>
    </row>
    <row r="1687" spans="8:8">
      <c r="H1687"/>
    </row>
    <row r="1688" spans="8:8">
      <c r="H1688"/>
    </row>
    <row r="1689" spans="8:8">
      <c r="H1689"/>
    </row>
    <row r="1691" spans="8:8">
      <c r="H1691"/>
    </row>
    <row r="1692" spans="8:8">
      <c r="H1692"/>
    </row>
    <row r="1693" spans="8:8">
      <c r="H1693"/>
    </row>
    <row r="1695" spans="8:8">
      <c r="H1695"/>
    </row>
    <row r="1696" spans="8:8">
      <c r="H1696"/>
    </row>
    <row r="1697" spans="8:8">
      <c r="H1697"/>
    </row>
    <row r="1699" spans="8:8">
      <c r="H1699"/>
    </row>
    <row r="1700" spans="8:8">
      <c r="H1700"/>
    </row>
    <row r="1701" spans="8:8">
      <c r="H1701"/>
    </row>
    <row r="1703" spans="8:8">
      <c r="H1703"/>
    </row>
    <row r="1704" spans="8:8">
      <c r="H1704"/>
    </row>
    <row r="1705" spans="8:8">
      <c r="H1705"/>
    </row>
    <row r="1707" spans="8:8">
      <c r="H1707"/>
    </row>
    <row r="1708" spans="8:8">
      <c r="H1708"/>
    </row>
    <row r="1709" spans="8:8">
      <c r="H1709"/>
    </row>
    <row r="1711" spans="8:8">
      <c r="H1711"/>
    </row>
    <row r="1712" spans="8:8">
      <c r="H1712"/>
    </row>
    <row r="1713" spans="8:8">
      <c r="H1713"/>
    </row>
    <row r="1715" spans="8:8">
      <c r="H1715"/>
    </row>
    <row r="1716" spans="8:8">
      <c r="H1716"/>
    </row>
    <row r="1717" spans="8:8">
      <c r="H1717"/>
    </row>
    <row r="1719" spans="8:8">
      <c r="H1719"/>
    </row>
    <row r="1720" spans="8:8">
      <c r="H1720"/>
    </row>
    <row r="1721" spans="8:8">
      <c r="H1721"/>
    </row>
    <row r="1723" spans="8:8">
      <c r="H1723"/>
    </row>
    <row r="1724" spans="8:8">
      <c r="H1724"/>
    </row>
    <row r="1725" spans="8:8">
      <c r="H1725"/>
    </row>
    <row r="1727" spans="8:8">
      <c r="H1727"/>
    </row>
    <row r="1728" spans="8:8">
      <c r="H1728"/>
    </row>
    <row r="1729" spans="8:8">
      <c r="H1729"/>
    </row>
    <row r="1731" spans="8:8">
      <c r="H1731"/>
    </row>
    <row r="1732" spans="8:8">
      <c r="H1732"/>
    </row>
    <row r="1733" spans="8:8">
      <c r="H1733"/>
    </row>
    <row r="1735" spans="8:8">
      <c r="H1735"/>
    </row>
    <row r="1736" spans="8:8">
      <c r="H1736"/>
    </row>
    <row r="1737" spans="8:8">
      <c r="H1737"/>
    </row>
    <row r="1739" spans="8:8">
      <c r="H1739"/>
    </row>
    <row r="1740" spans="8:8">
      <c r="H1740"/>
    </row>
    <row r="1741" spans="8:8">
      <c r="H1741"/>
    </row>
    <row r="1743" spans="8:8">
      <c r="H1743"/>
    </row>
    <row r="1744" spans="8:8">
      <c r="H1744"/>
    </row>
    <row r="1745" spans="1:11">
      <c r="H1745"/>
    </row>
    <row r="1747" spans="1:11">
      <c r="A1747" s="11"/>
      <c r="E1747" s="18"/>
      <c r="H1747" s="20"/>
      <c r="J1747" s="11"/>
      <c r="K1747" s="12"/>
    </row>
    <row r="1748" spans="1:11">
      <c r="A1748" s="11"/>
      <c r="E1748" s="18"/>
      <c r="H1748" s="20"/>
      <c r="J1748" s="11"/>
      <c r="K1748" s="12"/>
    </row>
    <row r="1749" spans="1:11">
      <c r="A1749" s="11"/>
      <c r="E1749" s="18"/>
      <c r="H1749" s="20"/>
      <c r="J1749" s="11"/>
      <c r="K1749" s="12"/>
    </row>
    <row r="1750" spans="1:11">
      <c r="A1750" s="11"/>
      <c r="E1750" s="18"/>
      <c r="H1750" s="20"/>
      <c r="J1750" s="11"/>
      <c r="K1750" s="12"/>
    </row>
    <row r="1751" spans="1:11">
      <c r="A1751" s="11"/>
      <c r="E1751" s="18"/>
      <c r="H1751" s="20"/>
      <c r="J1751" s="11"/>
      <c r="K1751" s="12"/>
    </row>
    <row r="1752" spans="1:11">
      <c r="A1752" s="11"/>
      <c r="E1752" s="18"/>
      <c r="H1752" s="20"/>
      <c r="J1752" s="11"/>
      <c r="K1752" s="12"/>
    </row>
    <row r="1753" spans="1:11">
      <c r="A1753" s="11"/>
      <c r="E1753" s="18"/>
      <c r="H1753" s="20"/>
      <c r="J1753" s="11"/>
      <c r="K1753" s="12"/>
    </row>
    <row r="1754" spans="1:11">
      <c r="A1754" s="11"/>
      <c r="E1754" s="18"/>
      <c r="H1754" s="20"/>
      <c r="J1754" s="11"/>
      <c r="K1754" s="12"/>
    </row>
    <row r="1755" spans="1:11">
      <c r="A1755" s="11"/>
      <c r="E1755" s="18"/>
      <c r="H1755" s="20"/>
      <c r="J1755" s="11"/>
      <c r="K1755" s="12"/>
    </row>
    <row r="1756" spans="1:11">
      <c r="A1756" s="11"/>
      <c r="E1756" s="18"/>
      <c r="H1756" s="20"/>
      <c r="J1756" s="11"/>
      <c r="K1756" s="12"/>
    </row>
    <row r="1757" spans="1:11">
      <c r="A1757" s="11"/>
      <c r="E1757" s="18"/>
      <c r="H1757" s="20"/>
      <c r="J1757" s="11"/>
    </row>
    <row r="1758" spans="1:11">
      <c r="A1758" s="11"/>
      <c r="E1758" s="18"/>
      <c r="H1758" s="20"/>
      <c r="J1758" s="11"/>
    </row>
    <row r="1759" spans="1:11">
      <c r="A1759" s="11"/>
      <c r="E1759" s="18"/>
      <c r="H1759" s="20"/>
      <c r="J1759" s="11"/>
    </row>
    <row r="1760" spans="1:11">
      <c r="A1760" s="11"/>
      <c r="E1760" s="18"/>
      <c r="H1760" s="20"/>
      <c r="J1760" s="11"/>
    </row>
    <row r="1761" spans="1:10">
      <c r="A1761" s="11"/>
      <c r="E1761" s="18"/>
      <c r="H1761" s="20"/>
      <c r="J1761" s="11"/>
    </row>
    <row r="1762" spans="1:10">
      <c r="A1762" s="11"/>
      <c r="E1762" s="18"/>
      <c r="H1762" s="20"/>
      <c r="J1762" s="11"/>
    </row>
    <row r="1763" spans="1:10">
      <c r="A1763" s="11"/>
      <c r="E1763" s="18"/>
      <c r="H1763" s="20"/>
      <c r="J1763" s="11"/>
    </row>
    <row r="1764" spans="1:10">
      <c r="A1764" s="11"/>
      <c r="E1764" s="18"/>
      <c r="H1764" s="20"/>
      <c r="J1764" s="11"/>
    </row>
    <row r="1765" spans="1:10">
      <c r="A1765" s="11"/>
      <c r="E1765" s="18"/>
      <c r="H1765" s="20"/>
      <c r="J1765" s="11"/>
    </row>
    <row r="1766" spans="1:10">
      <c r="A1766" s="11"/>
      <c r="E1766" s="18"/>
      <c r="H1766" s="20"/>
      <c r="J1766" s="11"/>
    </row>
    <row r="1767" spans="1:10">
      <c r="A1767" s="11"/>
      <c r="E1767" s="18"/>
      <c r="H1767" s="20"/>
      <c r="J1767" s="11"/>
    </row>
    <row r="1768" spans="1:10">
      <c r="A1768" s="11"/>
      <c r="E1768" s="18"/>
      <c r="H1768" s="20"/>
      <c r="J1768" s="11"/>
    </row>
    <row r="1769" spans="1:10">
      <c r="A1769" s="11"/>
      <c r="E1769" s="18"/>
      <c r="H1769" s="20"/>
      <c r="J1769" s="11"/>
    </row>
    <row r="1770" spans="1:10">
      <c r="A1770" s="11"/>
      <c r="E1770" s="18"/>
      <c r="H1770" s="20"/>
      <c r="J1770" s="11"/>
    </row>
    <row r="1771" spans="1:10">
      <c r="A1771" s="11"/>
      <c r="E1771" s="18"/>
      <c r="H1771" s="20"/>
      <c r="J1771" s="11"/>
    </row>
    <row r="1772" spans="1:10">
      <c r="A1772" s="11"/>
      <c r="E1772" s="18"/>
      <c r="H1772" s="20"/>
      <c r="J1772" s="11"/>
    </row>
    <row r="1773" spans="1:10">
      <c r="A1773" s="11"/>
      <c r="E1773" s="18"/>
      <c r="H1773" s="20"/>
      <c r="J1773" s="11"/>
    </row>
    <row r="1774" spans="1:10">
      <c r="A1774" s="11"/>
      <c r="E1774" s="18"/>
      <c r="H1774" s="20"/>
      <c r="J1774" s="11"/>
    </row>
    <row r="1775" spans="1:10">
      <c r="A1775" s="11"/>
      <c r="E1775" s="18"/>
      <c r="H1775" s="20"/>
      <c r="J1775" s="11"/>
    </row>
    <row r="1776" spans="1:10">
      <c r="A1776" s="11"/>
      <c r="E1776" s="18"/>
      <c r="H1776" s="20"/>
      <c r="J1776" s="11"/>
    </row>
    <row r="1777" spans="1:10">
      <c r="A1777" s="11"/>
      <c r="E1777" s="18"/>
      <c r="H1777" s="20"/>
      <c r="J1777" s="11"/>
    </row>
    <row r="1778" spans="1:10">
      <c r="A1778" s="11"/>
      <c r="E1778" s="18"/>
      <c r="H1778" s="20"/>
      <c r="J1778" s="11"/>
    </row>
    <row r="1779" spans="1:10">
      <c r="A1779" s="11"/>
      <c r="E1779" s="18"/>
      <c r="H1779" s="20"/>
      <c r="J1779" s="11"/>
    </row>
    <row r="1780" spans="1:10">
      <c r="A1780" s="11"/>
      <c r="E1780" s="18"/>
      <c r="H1780" s="20"/>
      <c r="J1780" s="11"/>
    </row>
    <row r="1781" spans="1:10">
      <c r="A1781" s="11"/>
      <c r="E1781" s="18"/>
      <c r="H1781" s="20"/>
      <c r="J1781" s="11"/>
    </row>
    <row r="1782" spans="1:10">
      <c r="A1782" s="11"/>
      <c r="E1782" s="18"/>
      <c r="H1782" s="20"/>
      <c r="J1782" s="11"/>
    </row>
    <row r="1783" spans="1:10">
      <c r="A1783" s="11"/>
      <c r="E1783" s="18"/>
      <c r="H1783" s="20"/>
      <c r="J1783" s="11"/>
    </row>
    <row r="1784" spans="1:10">
      <c r="A1784" s="11"/>
      <c r="E1784" s="18"/>
      <c r="H1784" s="20"/>
      <c r="J1784" s="11"/>
    </row>
    <row r="1785" spans="1:10">
      <c r="A1785" s="11"/>
      <c r="E1785" s="18"/>
      <c r="H1785" s="20"/>
      <c r="J1785" s="11"/>
    </row>
    <row r="1786" spans="1:10">
      <c r="A1786" s="11"/>
      <c r="E1786" s="18"/>
      <c r="H1786" s="20"/>
      <c r="J1786" s="11"/>
    </row>
    <row r="1787" spans="1:10">
      <c r="A1787" s="11"/>
      <c r="E1787" s="18"/>
      <c r="H1787" s="20"/>
      <c r="J1787" s="11"/>
    </row>
    <row r="1788" spans="1:10">
      <c r="A1788" s="11"/>
      <c r="E1788" s="18"/>
      <c r="H1788" s="20"/>
      <c r="J1788" s="11"/>
    </row>
    <row r="1789" spans="1:10">
      <c r="A1789" s="11"/>
      <c r="E1789" s="18"/>
      <c r="H1789" s="20"/>
      <c r="J1789" s="11"/>
    </row>
    <row r="1790" spans="1:10">
      <c r="A1790" s="11"/>
      <c r="E1790" s="18"/>
      <c r="H1790" s="20"/>
      <c r="J1790" s="11"/>
    </row>
    <row r="1791" spans="1:10">
      <c r="A1791" s="11"/>
      <c r="E1791" s="18"/>
      <c r="H1791" s="20"/>
      <c r="J1791" s="11"/>
    </row>
    <row r="1792" spans="1:10">
      <c r="A1792" s="11"/>
      <c r="E1792" s="18"/>
      <c r="H1792" s="20"/>
      <c r="J1792" s="11"/>
    </row>
    <row r="1793" spans="1:10">
      <c r="A1793" s="11"/>
      <c r="E1793" s="18"/>
      <c r="H1793" s="20"/>
      <c r="J1793" s="11"/>
    </row>
    <row r="1794" spans="1:10">
      <c r="A1794" s="11"/>
      <c r="E1794" s="18"/>
      <c r="H1794" s="20"/>
      <c r="J1794" s="11"/>
    </row>
    <row r="1795" spans="1:10">
      <c r="A1795" s="11"/>
      <c r="E1795" s="18"/>
      <c r="H1795" s="20"/>
      <c r="J1795" s="11"/>
    </row>
    <row r="1796" spans="1:10">
      <c r="A1796" s="11"/>
      <c r="E1796" s="18"/>
      <c r="H1796" s="20"/>
      <c r="J1796" s="11"/>
    </row>
    <row r="1797" spans="1:10">
      <c r="A1797" s="11"/>
      <c r="E1797" s="18"/>
      <c r="H1797" s="20"/>
      <c r="J1797" s="11"/>
    </row>
    <row r="1798" spans="1:10">
      <c r="A1798" s="11"/>
      <c r="E1798" s="18"/>
      <c r="H1798" s="20"/>
      <c r="J1798" s="11"/>
    </row>
    <row r="1799" spans="1:10">
      <c r="A1799" s="11"/>
      <c r="E1799" s="18"/>
      <c r="H1799" s="20"/>
      <c r="J1799" s="11"/>
    </row>
    <row r="1800" spans="1:10">
      <c r="A1800" s="11"/>
      <c r="E1800" s="18"/>
      <c r="H1800" s="20"/>
      <c r="J1800" s="11"/>
    </row>
    <row r="1801" spans="1:10">
      <c r="A1801" s="11"/>
      <c r="E1801" s="18"/>
      <c r="H1801" s="20"/>
      <c r="J1801" s="11"/>
    </row>
    <row r="1802" spans="1:10">
      <c r="A1802" s="11"/>
      <c r="E1802" s="18"/>
      <c r="H1802" s="20"/>
      <c r="J1802" s="11"/>
    </row>
    <row r="1803" spans="1:10">
      <c r="A1803" s="11"/>
      <c r="E1803" s="18"/>
      <c r="H1803" s="20"/>
      <c r="J1803" s="11"/>
    </row>
    <row r="1804" spans="1:10">
      <c r="A1804" s="11"/>
      <c r="E1804" s="18"/>
      <c r="H1804" s="20"/>
      <c r="J1804" s="11"/>
    </row>
    <row r="1805" spans="1:10">
      <c r="A1805" s="11"/>
      <c r="E1805" s="18"/>
      <c r="H1805" s="20"/>
      <c r="J1805" s="11"/>
    </row>
    <row r="1806" spans="1:10">
      <c r="A1806" s="11"/>
      <c r="E1806" s="18"/>
      <c r="H1806" s="20"/>
      <c r="J1806" s="11"/>
    </row>
    <row r="1807" spans="1:10">
      <c r="A1807" s="11"/>
      <c r="E1807" s="18"/>
      <c r="H1807" s="20"/>
      <c r="J1807" s="11"/>
    </row>
    <row r="1808" spans="1:10">
      <c r="A1808" s="11"/>
      <c r="E1808" s="18"/>
      <c r="H1808" s="20"/>
      <c r="J1808" s="11"/>
    </row>
    <row r="1809" spans="1:10">
      <c r="A1809" s="11"/>
      <c r="E1809" s="18"/>
      <c r="H1809" s="20"/>
      <c r="J1809" s="11"/>
    </row>
    <row r="1810" spans="1:10">
      <c r="A1810" s="11"/>
      <c r="E1810" s="18"/>
      <c r="H1810" s="20"/>
      <c r="J1810" s="11"/>
    </row>
    <row r="1811" spans="1:10">
      <c r="A1811" s="11"/>
      <c r="E1811" s="18"/>
      <c r="H1811" s="20"/>
      <c r="J1811" s="11"/>
    </row>
    <row r="1812" spans="1:10">
      <c r="A1812" s="11"/>
      <c r="E1812" s="18"/>
      <c r="H1812" s="20"/>
      <c r="J1812" s="11"/>
    </row>
    <row r="1813" spans="1:10">
      <c r="A1813" s="11"/>
      <c r="E1813" s="18"/>
      <c r="H1813" s="20"/>
      <c r="J1813" s="11"/>
    </row>
    <row r="1814" spans="1:10">
      <c r="A1814" s="11"/>
      <c r="E1814" s="18"/>
      <c r="H1814" s="20"/>
      <c r="J1814" s="11"/>
    </row>
    <row r="1815" spans="1:10">
      <c r="A1815" s="11"/>
      <c r="E1815" s="18"/>
      <c r="H1815" s="20"/>
      <c r="J1815" s="11"/>
    </row>
    <row r="1816" spans="1:10">
      <c r="A1816" s="11"/>
      <c r="E1816" s="18"/>
      <c r="H1816" s="20"/>
      <c r="J1816" s="11"/>
    </row>
    <row r="1817" spans="1:10">
      <c r="A1817" s="11"/>
      <c r="E1817" s="18"/>
      <c r="H1817" s="20"/>
      <c r="J1817" s="11"/>
    </row>
    <row r="1818" spans="1:10">
      <c r="A1818" s="11"/>
      <c r="E1818" s="18"/>
      <c r="H1818" s="20"/>
      <c r="J1818" s="11"/>
    </row>
    <row r="1819" spans="1:10">
      <c r="A1819" s="11"/>
      <c r="E1819" s="18"/>
      <c r="H1819" s="20"/>
      <c r="J1819" s="11"/>
    </row>
    <row r="1820" spans="1:10">
      <c r="A1820" s="11"/>
      <c r="E1820" s="18"/>
      <c r="H1820" s="20"/>
      <c r="J1820" s="11"/>
    </row>
    <row r="1821" spans="1:10">
      <c r="A1821" s="11"/>
      <c r="E1821" s="18"/>
      <c r="H1821" s="20"/>
      <c r="J1821" s="11"/>
    </row>
    <row r="1822" spans="1:10">
      <c r="A1822" s="11"/>
      <c r="E1822" s="18"/>
      <c r="H1822" s="20"/>
      <c r="J1822" s="11"/>
    </row>
    <row r="1823" spans="1:10">
      <c r="A1823" s="11"/>
      <c r="E1823" s="18"/>
      <c r="H1823" s="20"/>
      <c r="J1823" s="11"/>
    </row>
    <row r="1824" spans="1:10">
      <c r="A1824" s="11"/>
      <c r="E1824" s="18"/>
      <c r="H1824" s="20"/>
      <c r="J1824" s="11"/>
    </row>
    <row r="1825" spans="1:10">
      <c r="A1825" s="11"/>
      <c r="E1825" s="18"/>
      <c r="H1825" s="20"/>
      <c r="J1825" s="11"/>
    </row>
    <row r="1826" spans="1:10">
      <c r="A1826" s="11"/>
      <c r="E1826" s="18"/>
      <c r="H1826" s="20"/>
      <c r="J1826" s="11"/>
    </row>
    <row r="1827" spans="1:10">
      <c r="A1827" s="11"/>
      <c r="E1827" s="18"/>
      <c r="H1827" s="20"/>
      <c r="J1827" s="11"/>
    </row>
    <row r="1828" spans="1:10">
      <c r="A1828" s="11"/>
      <c r="E1828" s="18"/>
      <c r="H1828" s="20"/>
      <c r="J1828" s="11"/>
    </row>
    <row r="1829" spans="1:10">
      <c r="A1829" s="11"/>
      <c r="E1829" s="18"/>
      <c r="H1829" s="20"/>
      <c r="J1829" s="11"/>
    </row>
    <row r="1830" spans="1:10">
      <c r="A1830" s="11"/>
      <c r="E1830" s="18"/>
      <c r="H1830" s="20"/>
      <c r="J1830" s="11"/>
    </row>
    <row r="1831" spans="1:10">
      <c r="A1831" s="11"/>
      <c r="E1831" s="18"/>
      <c r="H1831" s="20"/>
      <c r="J1831" s="11"/>
    </row>
    <row r="1832" spans="1:10">
      <c r="A1832" s="11"/>
      <c r="E1832" s="18"/>
      <c r="H1832" s="20"/>
      <c r="J1832" s="11"/>
    </row>
    <row r="1833" spans="1:10">
      <c r="A1833" s="11"/>
      <c r="E1833" s="18"/>
      <c r="H1833" s="20"/>
      <c r="J1833" s="11"/>
    </row>
    <row r="1834" spans="1:10">
      <c r="A1834" s="11"/>
      <c r="E1834" s="18"/>
      <c r="H1834" s="20"/>
      <c r="J1834" s="11"/>
    </row>
    <row r="1835" spans="1:10">
      <c r="A1835" s="11"/>
      <c r="E1835" s="18"/>
      <c r="H1835" s="20"/>
      <c r="J1835" s="11"/>
    </row>
    <row r="1836" spans="1:10">
      <c r="A1836" s="11"/>
      <c r="E1836" s="18"/>
      <c r="H1836" s="20"/>
      <c r="J1836" s="11"/>
    </row>
    <row r="1837" spans="1:10">
      <c r="A1837" s="11"/>
      <c r="E1837" s="18"/>
      <c r="H1837" s="20"/>
      <c r="J1837" s="11"/>
    </row>
    <row r="1838" spans="1:10">
      <c r="A1838" s="11"/>
      <c r="E1838" s="18"/>
      <c r="H1838" s="20"/>
      <c r="J1838" s="11"/>
    </row>
    <row r="1839" spans="1:10">
      <c r="A1839" s="11"/>
      <c r="E1839" s="18"/>
      <c r="H1839" s="20"/>
      <c r="J1839" s="11"/>
    </row>
    <row r="1840" spans="1:10">
      <c r="A1840" s="11"/>
      <c r="E1840" s="18"/>
      <c r="H1840" s="20"/>
      <c r="J1840" s="11"/>
    </row>
    <row r="1841" spans="1:10">
      <c r="A1841" s="11"/>
      <c r="E1841" s="18"/>
      <c r="H1841" s="20"/>
      <c r="J1841" s="11"/>
    </row>
    <row r="1842" spans="1:10">
      <c r="A1842" s="11"/>
      <c r="E1842" s="18"/>
      <c r="H1842" s="20"/>
      <c r="J1842" s="11"/>
    </row>
    <row r="1843" spans="1:10">
      <c r="A1843" s="11"/>
      <c r="E1843" s="18"/>
      <c r="H1843" s="20"/>
      <c r="J1843" s="11"/>
    </row>
    <row r="1844" spans="1:10">
      <c r="A1844" s="11"/>
      <c r="E1844" s="18"/>
      <c r="H1844" s="20"/>
      <c r="J1844" s="11"/>
    </row>
    <row r="1845" spans="1:10">
      <c r="A1845" s="11"/>
      <c r="E1845" s="18"/>
      <c r="H1845" s="20"/>
      <c r="J1845" s="11"/>
    </row>
    <row r="1846" spans="1:10">
      <c r="A1846" s="11"/>
      <c r="E1846" s="18"/>
      <c r="H1846" s="20"/>
      <c r="J1846" s="11"/>
    </row>
    <row r="1847" spans="1:10">
      <c r="A1847" s="11"/>
      <c r="E1847" s="18"/>
      <c r="H1847" s="20"/>
      <c r="J1847" s="11"/>
    </row>
    <row r="1848" spans="1:10">
      <c r="A1848" s="11"/>
      <c r="E1848" s="18"/>
      <c r="H1848" s="20"/>
      <c r="J1848" s="11"/>
    </row>
    <row r="1849" spans="1:10">
      <c r="A1849" s="11"/>
      <c r="E1849" s="18"/>
      <c r="H1849" s="20"/>
      <c r="J1849" s="11"/>
    </row>
    <row r="1850" spans="1:10">
      <c r="A1850" s="11"/>
      <c r="E1850" s="18"/>
      <c r="H1850" s="20"/>
      <c r="J1850" s="11"/>
    </row>
    <row r="1851" spans="1:10">
      <c r="A1851" s="11"/>
      <c r="E1851" s="18"/>
      <c r="H1851" s="20"/>
      <c r="J1851" s="11"/>
    </row>
    <row r="1852" spans="1:10">
      <c r="A1852" s="11"/>
      <c r="E1852" s="18"/>
      <c r="H1852" s="20"/>
      <c r="J1852" s="11"/>
    </row>
    <row r="1853" spans="1:10">
      <c r="A1853" s="11"/>
      <c r="E1853" s="18"/>
      <c r="H1853" s="20"/>
      <c r="J1853" s="11"/>
    </row>
    <row r="1854" spans="1:10">
      <c r="A1854" s="11"/>
      <c r="E1854" s="18"/>
      <c r="H1854" s="20"/>
      <c r="J1854" s="11"/>
    </row>
    <row r="1855" spans="1:10">
      <c r="A1855" s="11"/>
      <c r="E1855" s="18"/>
      <c r="H1855" s="20"/>
      <c r="J1855" s="11"/>
    </row>
    <row r="1856" spans="1:10">
      <c r="A1856" s="11"/>
      <c r="E1856" s="18"/>
      <c r="H1856" s="20"/>
      <c r="J1856" s="11"/>
    </row>
    <row r="1857" spans="1:10">
      <c r="A1857" s="11"/>
      <c r="E1857" s="18"/>
      <c r="H1857" s="20"/>
      <c r="J1857" s="11"/>
    </row>
    <row r="1858" spans="1:10">
      <c r="A1858" s="11"/>
      <c r="E1858" s="18"/>
      <c r="H1858" s="20"/>
      <c r="J1858" s="11"/>
    </row>
    <row r="1859" spans="1:10">
      <c r="A1859" s="11"/>
      <c r="E1859" s="18"/>
      <c r="H1859" s="20"/>
      <c r="J1859" s="11"/>
    </row>
    <row r="1860" spans="1:10">
      <c r="A1860" s="11"/>
      <c r="E1860" s="18"/>
      <c r="H1860" s="20"/>
      <c r="J1860" s="11"/>
    </row>
  </sheetData>
  <autoFilter ref="A1:K1860" xr:uid="{00000000-0009-0000-0000-000003000000}">
    <sortState xmlns:xlrd2="http://schemas.microsoft.com/office/spreadsheetml/2017/richdata2" ref="A2:K1860">
      <sortCondition ref="A1:A1860"/>
    </sortState>
  </autoFilter>
  <sortState xmlns:xlrd2="http://schemas.microsoft.com/office/spreadsheetml/2017/richdata2" ref="A2:K1746">
    <sortCondition ref="A2:A1746"/>
    <sortCondition ref="F2:F1746"/>
    <sortCondition ref="D2:D1746"/>
  </sortState>
  <phoneticPr fontId="3" type="noConversion"/>
  <dataValidations count="1">
    <dataValidation type="decimal" allowBlank="1" showInputMessage="1" showErrorMessage="1" sqref="H1:H17 H78:H1048576 H19 H24:H63" xr:uid="{00000000-0002-0000-0300-000000000000}">
      <formula1>0</formula1>
      <formula2>100000000</formula2>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300-000001000000}">
          <x14:formula1>
            <xm:f>'Validacion (Uso SMA)'!$A$2:$A$5</xm:f>
          </x14:formula1>
          <xm:sqref>C1:C1048576</xm:sqref>
        </x14:dataValidation>
        <x14:dataValidation type="list" allowBlank="1" showInputMessage="1" showErrorMessage="1" xr:uid="{00000000-0002-0000-0300-000002000000}">
          <x14:formula1>
            <xm:f>'Validacion (Uso SMA)'!$H$2:$H$3</xm:f>
          </x14:formula1>
          <xm:sqref>B1:B1048576</xm:sqref>
        </x14:dataValidation>
        <x14:dataValidation type="list" allowBlank="1" showInputMessage="1" showErrorMessage="1" xr:uid="{00000000-0002-0000-0300-000003000000}">
          <x14:formula1>
            <xm:f>'Validacion (Uso SMA)'!$I$3:$I$4</xm:f>
          </x14:formula1>
          <xm:sqref>I1:I1048576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32429"/>
  <sheetViews>
    <sheetView zoomScaleNormal="100" workbookViewId="0">
      <pane ySplit="1" topLeftCell="A2" activePane="bottomLeft" state="frozen"/>
      <selection pane="bottomLeft" activeCell="G33" sqref="G33"/>
    </sheetView>
  </sheetViews>
  <sheetFormatPr defaultColWidth="11.42578125" defaultRowHeight="15"/>
  <cols>
    <col min="1" max="1" width="18.140625" style="23" bestFit="1" customWidth="1"/>
    <col min="2" max="2" width="12.5703125" style="33" bestFit="1" customWidth="1"/>
    <col min="3" max="3" width="14.42578125" style="34" bestFit="1" customWidth="1"/>
    <col min="4" max="4" width="21" style="23" bestFit="1" customWidth="1"/>
    <col min="5" max="5" width="23.5703125" style="39" bestFit="1" customWidth="1"/>
    <col min="6" max="6" width="15.5703125" style="23" bestFit="1" customWidth="1"/>
    <col min="7" max="7" width="16.42578125" style="35" bestFit="1" customWidth="1"/>
    <col min="8" max="8" width="16.5703125" style="23" bestFit="1" customWidth="1"/>
    <col min="9" max="9" width="14" style="23" customWidth="1"/>
    <col min="10" max="10" width="22.5703125" style="23" bestFit="1" customWidth="1"/>
    <col min="11" max="11" width="111.5703125" style="36" bestFit="1" customWidth="1"/>
    <col min="12" max="16384" width="11.42578125" style="23"/>
  </cols>
  <sheetData>
    <row r="1" spans="1:12">
      <c r="A1" s="22" t="s">
        <v>36</v>
      </c>
      <c r="B1" s="30" t="s">
        <v>50</v>
      </c>
      <c r="C1" s="26" t="s">
        <v>51</v>
      </c>
      <c r="D1" s="22" t="s">
        <v>73</v>
      </c>
      <c r="E1" s="31" t="s">
        <v>74</v>
      </c>
      <c r="F1" s="22" t="s">
        <v>75</v>
      </c>
      <c r="G1" s="29" t="s">
        <v>76</v>
      </c>
      <c r="H1" s="22" t="s">
        <v>56</v>
      </c>
      <c r="I1" s="31" t="s">
        <v>77</v>
      </c>
      <c r="J1" s="31" t="s">
        <v>78</v>
      </c>
      <c r="K1" s="32" t="s">
        <v>43</v>
      </c>
      <c r="L1" s="24"/>
    </row>
    <row r="2" spans="1:12">
      <c r="A2" t="s">
        <v>44</v>
      </c>
      <c r="B2" s="23" t="s">
        <v>69</v>
      </c>
      <c r="C2" s="34">
        <f>VLOOKUP(B2,'Validacion (Uso SMA)'!$A$1:$C$5,3,0)</f>
        <v>4</v>
      </c>
      <c r="D2" s="46" t="s">
        <v>62</v>
      </c>
      <c r="E2" s="46" t="s">
        <v>62</v>
      </c>
      <c r="H2" s="36" t="s">
        <v>70</v>
      </c>
      <c r="I2" s="23" t="s">
        <v>62</v>
      </c>
      <c r="J2" s="23" t="s">
        <v>79</v>
      </c>
    </row>
    <row r="3" spans="1:12">
      <c r="A3" t="s">
        <v>46</v>
      </c>
      <c r="B3" s="23" t="s">
        <v>69</v>
      </c>
      <c r="C3" s="34">
        <f>VLOOKUP(B3,'Validacion (Uso SMA)'!$A$1:$C$5,3,0)</f>
        <v>4</v>
      </c>
      <c r="D3" s="46" t="s">
        <v>62</v>
      </c>
      <c r="E3" s="46" t="s">
        <v>62</v>
      </c>
      <c r="H3" s="36" t="s">
        <v>70</v>
      </c>
      <c r="I3" s="23" t="s">
        <v>62</v>
      </c>
      <c r="J3" s="23" t="s">
        <v>79</v>
      </c>
    </row>
    <row r="4" spans="1:12">
      <c r="A4" t="s">
        <v>80</v>
      </c>
      <c r="B4" s="23" t="s">
        <v>69</v>
      </c>
      <c r="C4" s="34">
        <f>VLOOKUP(B4,'Validacion (Uso SMA)'!$A$1:$C$5,3,0)</f>
        <v>4</v>
      </c>
      <c r="D4" s="46" t="s">
        <v>62</v>
      </c>
      <c r="E4" s="46" t="s">
        <v>62</v>
      </c>
      <c r="H4" s="36" t="s">
        <v>70</v>
      </c>
      <c r="I4" s="23" t="s">
        <v>62</v>
      </c>
      <c r="J4" s="23" t="s">
        <v>79</v>
      </c>
    </row>
    <row r="5" spans="1:12">
      <c r="A5" t="s">
        <v>47</v>
      </c>
      <c r="B5" s="23" t="s">
        <v>69</v>
      </c>
      <c r="C5" s="34">
        <f>VLOOKUP(B5,'Validacion (Uso SMA)'!$A$1:$C$5,3,0)</f>
        <v>4</v>
      </c>
      <c r="D5" s="46" t="s">
        <v>62</v>
      </c>
      <c r="E5" s="46" t="s">
        <v>62</v>
      </c>
      <c r="H5" s="36" t="s">
        <v>70</v>
      </c>
      <c r="I5" s="23" t="s">
        <v>62</v>
      </c>
      <c r="J5" s="23" t="s">
        <v>79</v>
      </c>
    </row>
    <row r="6" spans="1:12">
      <c r="A6" t="s">
        <v>48</v>
      </c>
      <c r="B6" s="23" t="s">
        <v>69</v>
      </c>
      <c r="C6" s="34">
        <f>VLOOKUP(B6,'Validacion (Uso SMA)'!$A$1:$C$5,3,0)</f>
        <v>4</v>
      </c>
      <c r="D6" s="46" t="s">
        <v>62</v>
      </c>
      <c r="E6" s="46" t="s">
        <v>62</v>
      </c>
      <c r="H6" s="36" t="s">
        <v>70</v>
      </c>
      <c r="I6" s="23" t="s">
        <v>62</v>
      </c>
      <c r="J6" s="23" t="s">
        <v>79</v>
      </c>
    </row>
    <row r="7" spans="1:12">
      <c r="A7" t="s">
        <v>44</v>
      </c>
      <c r="B7" s="23" t="s">
        <v>68</v>
      </c>
      <c r="C7" s="34">
        <f>VLOOKUP(B7,'Validacion (Uso SMA)'!$A$1:$C$5,3,0)</f>
        <v>3</v>
      </c>
      <c r="D7" s="46" t="s">
        <v>62</v>
      </c>
      <c r="E7" s="46" t="s">
        <v>62</v>
      </c>
      <c r="H7" s="36" t="s">
        <v>61</v>
      </c>
      <c r="I7" s="23" t="s">
        <v>62</v>
      </c>
      <c r="J7" s="23" t="s">
        <v>79</v>
      </c>
    </row>
    <row r="8" spans="1:12">
      <c r="A8" t="s">
        <v>46</v>
      </c>
      <c r="B8" s="23" t="s">
        <v>68</v>
      </c>
      <c r="C8" s="34">
        <f>VLOOKUP(B8,'Validacion (Uso SMA)'!$A$1:$C$5,3,0)</f>
        <v>3</v>
      </c>
      <c r="D8" s="46" t="s">
        <v>62</v>
      </c>
      <c r="E8" s="46" t="s">
        <v>62</v>
      </c>
      <c r="H8" s="36" t="s">
        <v>61</v>
      </c>
      <c r="I8" s="23" t="s">
        <v>62</v>
      </c>
      <c r="J8" s="23" t="s">
        <v>79</v>
      </c>
    </row>
    <row r="9" spans="1:12">
      <c r="A9" t="s">
        <v>80</v>
      </c>
      <c r="B9" s="23" t="s">
        <v>68</v>
      </c>
      <c r="C9" s="34">
        <f>VLOOKUP(B9,'Validacion (Uso SMA)'!$A$1:$C$5,3,0)</f>
        <v>3</v>
      </c>
      <c r="D9" s="46" t="s">
        <v>62</v>
      </c>
      <c r="E9" s="46" t="s">
        <v>62</v>
      </c>
      <c r="H9" s="36" t="s">
        <v>61</v>
      </c>
      <c r="I9" s="23" t="s">
        <v>62</v>
      </c>
      <c r="J9" s="23" t="s">
        <v>79</v>
      </c>
    </row>
    <row r="10" spans="1:12">
      <c r="A10" t="s">
        <v>47</v>
      </c>
      <c r="B10" s="23" t="s">
        <v>68</v>
      </c>
      <c r="C10" s="34">
        <f>VLOOKUP(B10,'Validacion (Uso SMA)'!$A$1:$C$5,3,0)</f>
        <v>3</v>
      </c>
      <c r="D10" s="46" t="s">
        <v>62</v>
      </c>
      <c r="E10" s="46" t="s">
        <v>62</v>
      </c>
      <c r="H10" s="36" t="s">
        <v>61</v>
      </c>
      <c r="I10" s="23" t="s">
        <v>62</v>
      </c>
      <c r="J10" s="23" t="s">
        <v>79</v>
      </c>
    </row>
    <row r="11" spans="1:12">
      <c r="A11" t="s">
        <v>48</v>
      </c>
      <c r="B11" s="23" t="s">
        <v>68</v>
      </c>
      <c r="C11" s="34">
        <f>VLOOKUP(B11,'Validacion (Uso SMA)'!$A$1:$C$5,3,0)</f>
        <v>3</v>
      </c>
      <c r="D11" s="46" t="s">
        <v>62</v>
      </c>
      <c r="E11" s="46" t="s">
        <v>62</v>
      </c>
      <c r="H11" s="36" t="s">
        <v>61</v>
      </c>
      <c r="I11" s="23" t="s">
        <v>62</v>
      </c>
      <c r="J11" s="23" t="s">
        <v>79</v>
      </c>
    </row>
    <row r="12" spans="1:12">
      <c r="A12" s="33"/>
      <c r="B12" s="23"/>
      <c r="C12" s="34" t="e">
        <f>VLOOKUP(B12,'Validacion (Uso SMA)'!$A$1:$C$5,3,0)</f>
        <v>#N/A</v>
      </c>
      <c r="D12" s="46"/>
      <c r="E12" s="46"/>
      <c r="H12" s="36"/>
    </row>
    <row r="13" spans="1:12">
      <c r="A13" s="33"/>
      <c r="B13" s="23"/>
      <c r="C13" s="34" t="e">
        <f>VLOOKUP(B13,'Validacion (Uso SMA)'!$A$1:$C$5,3,0)</f>
        <v>#N/A</v>
      </c>
      <c r="D13" s="37"/>
      <c r="E13" s="38"/>
      <c r="H13" s="36"/>
    </row>
    <row r="21" spans="7:7">
      <c r="G21" s="40"/>
    </row>
    <row r="22" spans="7:7">
      <c r="G22" s="40"/>
    </row>
    <row r="23" spans="7:7">
      <c r="G23" s="40"/>
    </row>
    <row r="24" spans="7:7">
      <c r="G24" s="40"/>
    </row>
    <row r="25" spans="7:7">
      <c r="G25" s="40"/>
    </row>
    <row r="53" spans="11:11">
      <c r="K53" s="41"/>
    </row>
    <row r="91" spans="11:11">
      <c r="K91" s="41"/>
    </row>
    <row r="129" spans="11:11">
      <c r="K129" s="41"/>
    </row>
    <row r="167" spans="11:11">
      <c r="K167" s="41"/>
    </row>
    <row r="205" spans="11:11">
      <c r="K205" s="41"/>
    </row>
    <row r="243" spans="11:11">
      <c r="K243" s="41"/>
    </row>
    <row r="281" spans="11:11">
      <c r="K281" s="41"/>
    </row>
    <row r="319" spans="11:11">
      <c r="K319" s="41"/>
    </row>
    <row r="357" spans="11:11">
      <c r="K357" s="41"/>
    </row>
    <row r="395" spans="11:11">
      <c r="K395" s="41"/>
    </row>
    <row r="433" spans="11:11">
      <c r="K433" s="41"/>
    </row>
    <row r="471" spans="11:11">
      <c r="K471" s="41"/>
    </row>
    <row r="509" spans="11:11">
      <c r="K509" s="41"/>
    </row>
    <row r="547" spans="11:11">
      <c r="K547" s="41"/>
    </row>
    <row r="585" spans="11:11">
      <c r="K585" s="41"/>
    </row>
    <row r="623" spans="11:11">
      <c r="K623" s="41"/>
    </row>
    <row r="661" spans="11:11">
      <c r="K661" s="41"/>
    </row>
    <row r="699" spans="11:11">
      <c r="K699" s="41"/>
    </row>
    <row r="737" spans="11:11">
      <c r="K737" s="41"/>
    </row>
    <row r="775" spans="11:11">
      <c r="K775" s="41"/>
    </row>
    <row r="813" spans="11:11">
      <c r="K813" s="41"/>
    </row>
    <row r="851" spans="11:11">
      <c r="K851" s="41"/>
    </row>
    <row r="889" spans="11:11">
      <c r="K889" s="42"/>
    </row>
    <row r="927" spans="11:11">
      <c r="K927" s="41"/>
    </row>
    <row r="965" spans="11:11">
      <c r="K965" s="41"/>
    </row>
    <row r="1003" spans="11:11">
      <c r="K1003" s="41"/>
    </row>
    <row r="1041" spans="11:11">
      <c r="K1041" s="41"/>
    </row>
    <row r="1079" spans="11:11">
      <c r="K1079" s="41"/>
    </row>
    <row r="1117" spans="11:11">
      <c r="K1117" s="41"/>
    </row>
    <row r="1155" spans="11:11">
      <c r="K1155" s="41"/>
    </row>
    <row r="1193" spans="11:11">
      <c r="K1193" s="41"/>
    </row>
    <row r="1231" spans="11:11">
      <c r="K1231" s="41"/>
    </row>
    <row r="1269" spans="11:11">
      <c r="K1269" s="41"/>
    </row>
    <row r="1307" spans="11:11">
      <c r="K1307" s="41"/>
    </row>
    <row r="1345" spans="11:11">
      <c r="K1345" s="41"/>
    </row>
    <row r="1383" spans="11:11">
      <c r="K1383" s="41"/>
    </row>
    <row r="1421" spans="11:11">
      <c r="K1421" s="41"/>
    </row>
    <row r="1459" spans="11:11">
      <c r="K1459" s="41"/>
    </row>
    <row r="1497" spans="11:11">
      <c r="K1497" s="41"/>
    </row>
    <row r="1535" spans="11:11">
      <c r="K1535" s="41"/>
    </row>
    <row r="1573" spans="11:11">
      <c r="K1573" s="41"/>
    </row>
    <row r="1611" spans="11:11">
      <c r="K1611" s="41"/>
    </row>
    <row r="1649" spans="11:11">
      <c r="K1649" s="41"/>
    </row>
    <row r="1687" spans="11:11">
      <c r="K1687" s="41"/>
    </row>
    <row r="1725" spans="11:11">
      <c r="K1725" s="41"/>
    </row>
    <row r="1763" spans="11:11">
      <c r="K1763" s="41"/>
    </row>
    <row r="1801" spans="11:11">
      <c r="K1801" s="41"/>
    </row>
    <row r="1839" spans="11:11">
      <c r="K1839" s="41"/>
    </row>
    <row r="1877" spans="11:11">
      <c r="K1877" s="41"/>
    </row>
    <row r="1915" spans="11:11">
      <c r="K1915" s="41"/>
    </row>
    <row r="1953" spans="11:11">
      <c r="K1953" s="41"/>
    </row>
    <row r="1991" spans="11:11">
      <c r="K1991" s="41"/>
    </row>
    <row r="2029" spans="11:11">
      <c r="K2029" s="41"/>
    </row>
    <row r="2067" spans="11:11">
      <c r="K2067" s="41"/>
    </row>
    <row r="2105" spans="11:11">
      <c r="K2105" s="41"/>
    </row>
    <row r="2143" spans="11:11">
      <c r="K2143" s="41"/>
    </row>
    <row r="2181" spans="11:11">
      <c r="K2181" s="41"/>
    </row>
    <row r="2219" spans="11:11">
      <c r="K2219" s="41"/>
    </row>
    <row r="2257" spans="11:11">
      <c r="K2257" s="41"/>
    </row>
    <row r="2295" spans="11:11">
      <c r="K2295" s="41"/>
    </row>
    <row r="2333" spans="11:11">
      <c r="K2333" s="41"/>
    </row>
    <row r="2371" spans="11:11">
      <c r="K2371" s="41"/>
    </row>
    <row r="2409" spans="11:11">
      <c r="K2409" s="41"/>
    </row>
    <row r="2447" spans="11:11">
      <c r="K2447" s="41"/>
    </row>
    <row r="2485" spans="11:11">
      <c r="K2485" s="41"/>
    </row>
    <row r="2523" spans="11:11">
      <c r="K2523" s="41"/>
    </row>
    <row r="2561" spans="11:11">
      <c r="K2561" s="41"/>
    </row>
    <row r="2599" spans="11:11">
      <c r="K2599" s="41"/>
    </row>
    <row r="2637" spans="11:11">
      <c r="K2637" s="41"/>
    </row>
    <row r="2675" spans="11:11">
      <c r="K2675" s="41"/>
    </row>
    <row r="2713" spans="11:11">
      <c r="K2713" s="42"/>
    </row>
    <row r="2751" spans="11:11">
      <c r="K2751" s="41"/>
    </row>
    <row r="2789" spans="11:11">
      <c r="K2789" s="41"/>
    </row>
    <row r="2827" spans="11:11">
      <c r="K2827" s="41"/>
    </row>
    <row r="2865" spans="11:11">
      <c r="K2865" s="41"/>
    </row>
    <row r="2903" spans="11:11">
      <c r="K2903" s="41"/>
    </row>
    <row r="2941" spans="11:11">
      <c r="K2941" s="41"/>
    </row>
    <row r="2979" spans="11:11">
      <c r="K2979" s="41"/>
    </row>
    <row r="3017" spans="11:11">
      <c r="K3017" s="41"/>
    </row>
    <row r="3055" spans="11:11">
      <c r="K3055" s="41"/>
    </row>
    <row r="3093" spans="11:11">
      <c r="K3093" s="41"/>
    </row>
    <row r="3131" spans="11:11">
      <c r="K3131" s="41"/>
    </row>
    <row r="3169" spans="11:11">
      <c r="K3169" s="41"/>
    </row>
    <row r="3207" spans="11:11">
      <c r="K3207" s="41"/>
    </row>
    <row r="3245" spans="11:11">
      <c r="K3245" s="41"/>
    </row>
    <row r="3283" spans="11:11">
      <c r="K3283" s="41"/>
    </row>
    <row r="3321" spans="11:11">
      <c r="K3321" s="41"/>
    </row>
    <row r="3359" spans="11:11">
      <c r="K3359" s="41"/>
    </row>
    <row r="3397" spans="11:11">
      <c r="K3397" s="41"/>
    </row>
    <row r="3435" spans="11:11">
      <c r="K3435" s="41"/>
    </row>
    <row r="3473" spans="11:11">
      <c r="K3473" s="41"/>
    </row>
    <row r="3511" spans="11:11">
      <c r="K3511" s="41"/>
    </row>
    <row r="3549" spans="11:11">
      <c r="K3549" s="41"/>
    </row>
    <row r="3587" spans="11:11">
      <c r="K3587" s="41"/>
    </row>
    <row r="3625" spans="11:11">
      <c r="K3625" s="41"/>
    </row>
    <row r="3663" spans="11:11">
      <c r="K3663" s="41"/>
    </row>
    <row r="3701" spans="11:11">
      <c r="K3701" s="41"/>
    </row>
    <row r="3739" spans="11:11">
      <c r="K3739" s="41"/>
    </row>
    <row r="3777" spans="11:11">
      <c r="K3777" s="41"/>
    </row>
    <row r="3815" spans="11:11">
      <c r="K3815" s="41"/>
    </row>
    <row r="3853" spans="11:11">
      <c r="K3853" s="41"/>
    </row>
    <row r="3891" spans="11:11">
      <c r="K3891" s="41"/>
    </row>
    <row r="3929" spans="11:11">
      <c r="K3929" s="41"/>
    </row>
    <row r="3967" spans="11:11">
      <c r="K3967" s="41"/>
    </row>
    <row r="4005" spans="11:11">
      <c r="K4005" s="41"/>
    </row>
    <row r="4043" spans="11:11">
      <c r="K4043" s="41"/>
    </row>
    <row r="4081" spans="11:11">
      <c r="K4081" s="41"/>
    </row>
    <row r="4119" spans="11:11">
      <c r="K4119" s="41"/>
    </row>
    <row r="4157" spans="11:11">
      <c r="K4157" s="41"/>
    </row>
    <row r="4195" spans="11:11">
      <c r="K4195" s="41"/>
    </row>
    <row r="4233" spans="11:11">
      <c r="K4233" s="41"/>
    </row>
    <row r="4271" spans="11:11">
      <c r="K4271" s="41"/>
    </row>
    <row r="4309" spans="11:11">
      <c r="K4309" s="41"/>
    </row>
    <row r="4347" spans="11:11">
      <c r="K4347" s="41"/>
    </row>
    <row r="4385" spans="11:11">
      <c r="K4385" s="41"/>
    </row>
    <row r="4423" spans="11:11">
      <c r="K4423" s="41"/>
    </row>
    <row r="4461" spans="11:11">
      <c r="K4461" s="41"/>
    </row>
    <row r="4499" spans="11:11">
      <c r="K4499" s="41"/>
    </row>
    <row r="4537" spans="11:11">
      <c r="K4537" s="41"/>
    </row>
    <row r="4575" spans="11:11">
      <c r="K4575" s="41"/>
    </row>
    <row r="4613" spans="11:11">
      <c r="K4613" s="41"/>
    </row>
    <row r="4651" spans="11:11">
      <c r="K4651" s="41"/>
    </row>
    <row r="4689" spans="11:11">
      <c r="K4689" s="41"/>
    </row>
    <row r="4727" spans="11:11">
      <c r="K4727" s="41"/>
    </row>
    <row r="4765" spans="11:11">
      <c r="K4765" s="41"/>
    </row>
    <row r="4803" spans="11:11">
      <c r="K4803" s="41"/>
    </row>
    <row r="4841" spans="11:11">
      <c r="K4841" s="41"/>
    </row>
    <row r="4879" spans="11:11">
      <c r="K4879" s="41"/>
    </row>
    <row r="4917" spans="11:11">
      <c r="K4917" s="42"/>
    </row>
    <row r="4955" spans="11:11">
      <c r="K4955" s="42"/>
    </row>
    <row r="4993" spans="11:11">
      <c r="K4993" s="41"/>
    </row>
    <row r="5031" spans="11:11">
      <c r="K5031" s="41"/>
    </row>
    <row r="5069" spans="11:11">
      <c r="K5069" s="41"/>
    </row>
    <row r="5107" spans="11:11">
      <c r="K5107" s="41"/>
    </row>
    <row r="5145" spans="11:11">
      <c r="K5145" s="41"/>
    </row>
    <row r="5183" spans="11:11">
      <c r="K5183" s="41"/>
    </row>
    <row r="5221" spans="11:11">
      <c r="K5221" s="41"/>
    </row>
    <row r="5259" spans="11:11">
      <c r="K5259" s="41"/>
    </row>
    <row r="5297" spans="11:11">
      <c r="K5297" s="41"/>
    </row>
    <row r="5335" spans="11:11">
      <c r="K5335" s="41"/>
    </row>
    <row r="5373" spans="11:11">
      <c r="K5373" s="41"/>
    </row>
    <row r="5411" spans="11:11">
      <c r="K5411" s="41"/>
    </row>
    <row r="5449" spans="11:11">
      <c r="K5449" s="41"/>
    </row>
    <row r="5487" spans="11:11">
      <c r="K5487" s="41"/>
    </row>
    <row r="5525" spans="11:11">
      <c r="K5525" s="41"/>
    </row>
    <row r="5563" spans="11:11">
      <c r="K5563" s="41"/>
    </row>
    <row r="5601" spans="11:11">
      <c r="K5601" s="41"/>
    </row>
    <row r="5639" spans="11:11">
      <c r="K5639" s="41"/>
    </row>
    <row r="5677" spans="11:11">
      <c r="K5677" s="41"/>
    </row>
    <row r="5715" spans="11:11">
      <c r="K5715" s="41"/>
    </row>
    <row r="5753" spans="11:11">
      <c r="K5753" s="41"/>
    </row>
    <row r="5791" spans="11:11">
      <c r="K5791" s="41"/>
    </row>
    <row r="5829" spans="11:11">
      <c r="K5829" s="41"/>
    </row>
    <row r="5867" spans="11:11">
      <c r="K5867" s="41"/>
    </row>
    <row r="5905" spans="11:11">
      <c r="K5905" s="41"/>
    </row>
    <row r="5943" spans="11:11">
      <c r="K5943" s="41"/>
    </row>
    <row r="5981" spans="11:11">
      <c r="K5981" s="41"/>
    </row>
    <row r="6019" spans="11:11">
      <c r="K6019" s="41"/>
    </row>
    <row r="6057" spans="11:11">
      <c r="K6057" s="41"/>
    </row>
    <row r="6095" spans="11:11">
      <c r="K6095" s="41"/>
    </row>
    <row r="6133" spans="11:11">
      <c r="K6133" s="41"/>
    </row>
    <row r="6171" spans="11:11">
      <c r="K6171" s="41"/>
    </row>
    <row r="6209" spans="11:11">
      <c r="K6209" s="41"/>
    </row>
    <row r="6247" spans="11:11">
      <c r="K6247" s="41"/>
    </row>
    <row r="6285" spans="11:11">
      <c r="K6285" s="41"/>
    </row>
    <row r="6323" spans="11:11">
      <c r="K6323" s="41"/>
    </row>
    <row r="6361" spans="11:11">
      <c r="K6361" s="41"/>
    </row>
    <row r="6399" spans="11:11">
      <c r="K6399" s="41"/>
    </row>
    <row r="6437" spans="11:11">
      <c r="K6437" s="41"/>
    </row>
    <row r="6475" spans="11:11">
      <c r="K6475" s="41"/>
    </row>
    <row r="6513" spans="11:11">
      <c r="K6513" s="41"/>
    </row>
    <row r="6551" spans="11:11">
      <c r="K6551" s="41"/>
    </row>
    <row r="6589" spans="11:11">
      <c r="K6589" s="41"/>
    </row>
    <row r="6627" spans="11:11">
      <c r="K6627" s="41"/>
    </row>
    <row r="6665" spans="11:11">
      <c r="K6665" s="41"/>
    </row>
    <row r="6703" spans="11:11">
      <c r="K6703" s="41"/>
    </row>
    <row r="6741" spans="11:11">
      <c r="K6741" s="41"/>
    </row>
    <row r="6779" spans="11:11">
      <c r="K6779" s="41"/>
    </row>
    <row r="6817" spans="11:11">
      <c r="K6817" s="41"/>
    </row>
    <row r="6855" spans="11:11">
      <c r="K6855" s="42"/>
    </row>
    <row r="6893" spans="11:11">
      <c r="K6893" s="41"/>
    </row>
    <row r="6931" spans="11:11">
      <c r="K6931" s="41"/>
    </row>
    <row r="6969" spans="11:11">
      <c r="K6969" s="41"/>
    </row>
    <row r="7007" spans="11:11">
      <c r="K7007" s="41"/>
    </row>
    <row r="7045" spans="11:11">
      <c r="K7045" s="41"/>
    </row>
    <row r="7083" spans="11:11">
      <c r="K7083" s="41"/>
    </row>
    <row r="7121" spans="11:11">
      <c r="K7121" s="41"/>
    </row>
    <row r="7159" spans="11:11">
      <c r="K7159" s="41"/>
    </row>
    <row r="7197" spans="11:11">
      <c r="K7197" s="41"/>
    </row>
    <row r="7235" spans="11:11">
      <c r="K7235" s="41"/>
    </row>
    <row r="7273" spans="11:11">
      <c r="K7273" s="41"/>
    </row>
    <row r="7311" spans="11:11">
      <c r="K7311" s="41"/>
    </row>
    <row r="7349" spans="11:11">
      <c r="K7349" s="41"/>
    </row>
    <row r="7387" spans="11:11">
      <c r="K7387" s="41"/>
    </row>
    <row r="7425" spans="11:11">
      <c r="K7425" s="41"/>
    </row>
    <row r="7463" spans="11:11">
      <c r="K7463" s="41"/>
    </row>
    <row r="7501" spans="11:11">
      <c r="K7501" s="41"/>
    </row>
    <row r="7539" spans="11:11">
      <c r="K7539" s="41"/>
    </row>
    <row r="7577" spans="11:11">
      <c r="K7577" s="41"/>
    </row>
    <row r="7615" spans="11:11">
      <c r="K7615" s="41"/>
    </row>
    <row r="7653" spans="11:11">
      <c r="K7653" s="41"/>
    </row>
    <row r="7691" spans="11:11">
      <c r="K7691" s="41"/>
    </row>
    <row r="7729" spans="11:11">
      <c r="K7729" s="41"/>
    </row>
    <row r="7767" spans="11:11">
      <c r="K7767" s="41"/>
    </row>
    <row r="7805" spans="11:11">
      <c r="K7805" s="41"/>
    </row>
    <row r="7843" spans="11:11">
      <c r="K7843" s="41"/>
    </row>
    <row r="7881" spans="11:11">
      <c r="K7881" s="41"/>
    </row>
    <row r="7919" spans="11:11">
      <c r="K7919" s="41"/>
    </row>
    <row r="7957" spans="11:11">
      <c r="K7957" s="41"/>
    </row>
    <row r="7995" spans="11:11">
      <c r="K7995" s="41"/>
    </row>
    <row r="8033" spans="11:11">
      <c r="K8033" s="41"/>
    </row>
    <row r="8071" spans="11:11">
      <c r="K8071" s="41"/>
    </row>
    <row r="8109" spans="11:11">
      <c r="K8109" s="41"/>
    </row>
    <row r="8147" spans="11:11">
      <c r="K8147" s="41"/>
    </row>
    <row r="8185" spans="11:11">
      <c r="K8185" s="41"/>
    </row>
    <row r="8223" spans="11:11">
      <c r="K8223" s="41"/>
    </row>
    <row r="8261" spans="11:11">
      <c r="K8261" s="41"/>
    </row>
    <row r="8299" spans="11:11">
      <c r="K8299" s="41"/>
    </row>
    <row r="8337" spans="11:11">
      <c r="K8337" s="41"/>
    </row>
    <row r="8375" spans="11:11">
      <c r="K8375" s="41"/>
    </row>
    <row r="8413" spans="11:11">
      <c r="K8413" s="41"/>
    </row>
    <row r="8451" spans="11:11">
      <c r="K8451" s="41"/>
    </row>
    <row r="8489" spans="11:11">
      <c r="K8489" s="41"/>
    </row>
    <row r="8527" spans="11:11">
      <c r="K8527" s="41"/>
    </row>
    <row r="8565" spans="11:11">
      <c r="K8565" s="41"/>
    </row>
    <row r="8603" spans="11:11">
      <c r="K8603" s="41"/>
    </row>
    <row r="8641" spans="11:11">
      <c r="K8641" s="41"/>
    </row>
    <row r="8679" spans="11:11">
      <c r="K8679" s="41"/>
    </row>
    <row r="8717" spans="11:11">
      <c r="K8717" s="41"/>
    </row>
    <row r="8755" spans="11:11">
      <c r="K8755" s="41"/>
    </row>
    <row r="8793" spans="11:11">
      <c r="K8793" s="42"/>
    </row>
    <row r="8831" spans="11:11">
      <c r="K8831" s="41"/>
    </row>
    <row r="8869" spans="11:11">
      <c r="K8869" s="41"/>
    </row>
    <row r="8907" spans="11:11">
      <c r="K8907" s="41"/>
    </row>
    <row r="8945" spans="11:11">
      <c r="K8945" s="41"/>
    </row>
    <row r="8983" spans="11:11">
      <c r="K8983" s="41"/>
    </row>
    <row r="9021" spans="11:11">
      <c r="K9021" s="41"/>
    </row>
    <row r="9059" spans="11:11">
      <c r="K9059" s="41"/>
    </row>
    <row r="9097" spans="11:11">
      <c r="K9097" s="41"/>
    </row>
    <row r="9135" spans="11:11">
      <c r="K9135" s="41"/>
    </row>
    <row r="9173" spans="11:11">
      <c r="K9173" s="41"/>
    </row>
    <row r="9211" spans="11:11">
      <c r="K9211" s="41"/>
    </row>
    <row r="9249" spans="11:11">
      <c r="K9249" s="41"/>
    </row>
    <row r="9287" spans="11:11">
      <c r="K9287" s="41"/>
    </row>
    <row r="9325" spans="11:11">
      <c r="K9325" s="41"/>
    </row>
    <row r="9363" spans="11:11">
      <c r="K9363" s="41"/>
    </row>
    <row r="9401" spans="11:11">
      <c r="K9401" s="41"/>
    </row>
    <row r="9439" spans="11:11">
      <c r="K9439" s="41"/>
    </row>
    <row r="9477" spans="11:11">
      <c r="K9477" s="41"/>
    </row>
    <row r="9515" spans="11:11">
      <c r="K9515" s="41"/>
    </row>
    <row r="9553" spans="11:11">
      <c r="K9553" s="41"/>
    </row>
    <row r="9591" spans="11:11">
      <c r="K9591" s="41"/>
    </row>
    <row r="9629" spans="11:11">
      <c r="K9629" s="41"/>
    </row>
    <row r="9667" spans="11:11">
      <c r="K9667" s="41"/>
    </row>
    <row r="9705" spans="11:11">
      <c r="K9705" s="41"/>
    </row>
    <row r="9743" spans="11:11">
      <c r="K9743" s="41"/>
    </row>
    <row r="9781" spans="11:11">
      <c r="K9781" s="41"/>
    </row>
    <row r="9819" spans="11:11">
      <c r="K9819" s="41"/>
    </row>
    <row r="9857" spans="11:11">
      <c r="K9857" s="41"/>
    </row>
    <row r="9895" spans="11:11">
      <c r="K9895" s="41"/>
    </row>
    <row r="9933" spans="11:11">
      <c r="K9933" s="41"/>
    </row>
    <row r="9971" spans="11:11">
      <c r="K9971" s="41"/>
    </row>
    <row r="10009" spans="11:11">
      <c r="K10009" s="41"/>
    </row>
    <row r="10047" spans="11:11">
      <c r="K10047" s="41"/>
    </row>
    <row r="10085" spans="11:11">
      <c r="K10085" s="41"/>
    </row>
    <row r="10123" spans="11:11">
      <c r="K10123" s="41"/>
    </row>
    <row r="10161" spans="11:11">
      <c r="K10161" s="41"/>
    </row>
    <row r="10199" spans="11:11">
      <c r="K10199" s="41"/>
    </row>
    <row r="10237" spans="11:11">
      <c r="K10237" s="41"/>
    </row>
    <row r="10275" spans="11:11">
      <c r="K10275" s="41"/>
    </row>
    <row r="10313" spans="11:11">
      <c r="K10313" s="41"/>
    </row>
    <row r="10351" spans="11:11">
      <c r="K10351" s="41"/>
    </row>
    <row r="10389" spans="11:11">
      <c r="K10389" s="41"/>
    </row>
    <row r="10427" spans="11:11">
      <c r="K10427" s="41"/>
    </row>
    <row r="10465" spans="11:11">
      <c r="K10465" s="41"/>
    </row>
    <row r="10503" spans="11:11">
      <c r="K10503" s="41"/>
    </row>
    <row r="10541" spans="11:11">
      <c r="K10541" s="41"/>
    </row>
    <row r="10579" spans="11:11">
      <c r="K10579" s="41"/>
    </row>
    <row r="10617" spans="11:11">
      <c r="K10617" s="41"/>
    </row>
    <row r="10655" spans="11:11">
      <c r="K10655" s="41"/>
    </row>
    <row r="10693" spans="11:11">
      <c r="K10693" s="41"/>
    </row>
    <row r="10731" spans="11:11">
      <c r="K10731" s="41"/>
    </row>
    <row r="10769" spans="11:11">
      <c r="K10769" s="41"/>
    </row>
    <row r="10807" spans="11:11">
      <c r="K10807" s="41"/>
    </row>
    <row r="10845" spans="11:11">
      <c r="K10845" s="41"/>
    </row>
    <row r="10883" spans="11:11">
      <c r="K10883" s="42"/>
    </row>
    <row r="10921" spans="11:11">
      <c r="K10921" s="41"/>
    </row>
    <row r="10959" spans="11:11">
      <c r="K10959" s="41"/>
    </row>
    <row r="10997" spans="11:11">
      <c r="K10997" s="41"/>
    </row>
    <row r="11035" spans="11:11">
      <c r="K11035" s="41"/>
    </row>
    <row r="11073" spans="11:11">
      <c r="K11073" s="41"/>
    </row>
    <row r="11111" spans="11:11">
      <c r="K11111" s="41"/>
    </row>
    <row r="11149" spans="11:11">
      <c r="K11149" s="41"/>
    </row>
    <row r="11187" spans="11:11">
      <c r="K11187" s="41"/>
    </row>
    <row r="11225" spans="11:11">
      <c r="K11225" s="41"/>
    </row>
    <row r="11263" spans="11:11">
      <c r="K11263" s="41"/>
    </row>
    <row r="11301" spans="11:11">
      <c r="K11301" s="41"/>
    </row>
    <row r="11339" spans="11:11">
      <c r="K11339" s="41"/>
    </row>
    <row r="11377" spans="11:11">
      <c r="K11377" s="41"/>
    </row>
    <row r="11415" spans="11:11">
      <c r="K11415" s="41"/>
    </row>
    <row r="11453" spans="11:11">
      <c r="K11453" s="41"/>
    </row>
    <row r="11491" spans="11:11">
      <c r="K11491" s="41"/>
    </row>
    <row r="11529" spans="11:11">
      <c r="K11529" s="41"/>
    </row>
    <row r="11567" spans="11:11">
      <c r="K11567" s="41"/>
    </row>
    <row r="11605" spans="11:11">
      <c r="K11605" s="41"/>
    </row>
    <row r="11643" spans="11:11">
      <c r="K11643" s="41"/>
    </row>
    <row r="11681" spans="11:11">
      <c r="K11681" s="41"/>
    </row>
    <row r="11719" spans="11:11">
      <c r="K11719" s="41"/>
    </row>
    <row r="11757" spans="11:11">
      <c r="K11757" s="41"/>
    </row>
    <row r="11795" spans="11:11">
      <c r="K11795" s="41"/>
    </row>
    <row r="11833" spans="11:11">
      <c r="K11833" s="41"/>
    </row>
    <row r="11871" spans="11:11">
      <c r="K11871" s="41"/>
    </row>
    <row r="11909" spans="11:11">
      <c r="K11909" s="41"/>
    </row>
    <row r="11947" spans="11:11">
      <c r="K11947" s="41"/>
    </row>
    <row r="11985" spans="11:11">
      <c r="K11985" s="41"/>
    </row>
    <row r="12023" spans="11:11">
      <c r="K12023" s="41"/>
    </row>
    <row r="12061" spans="11:11">
      <c r="K12061" s="41"/>
    </row>
    <row r="12099" spans="11:11">
      <c r="K12099" s="41"/>
    </row>
    <row r="12137" spans="11:11">
      <c r="K12137" s="41"/>
    </row>
    <row r="12175" spans="11:11">
      <c r="K12175" s="41"/>
    </row>
    <row r="12213" spans="11:11">
      <c r="K12213" s="41"/>
    </row>
    <row r="12251" spans="11:11">
      <c r="K12251" s="41"/>
    </row>
    <row r="12289" spans="11:11">
      <c r="K12289" s="41"/>
    </row>
    <row r="12327" spans="11:11">
      <c r="K12327" s="41"/>
    </row>
    <row r="12365" spans="11:11">
      <c r="K12365" s="41"/>
    </row>
    <row r="12403" spans="11:11">
      <c r="K12403" s="41"/>
    </row>
    <row r="12441" spans="11:11">
      <c r="K12441" s="41"/>
    </row>
    <row r="12479" spans="11:11">
      <c r="K12479" s="41"/>
    </row>
    <row r="12517" spans="11:11">
      <c r="K12517" s="41"/>
    </row>
    <row r="12555" spans="11:11">
      <c r="K12555" s="41"/>
    </row>
    <row r="12593" spans="11:11">
      <c r="K12593" s="41"/>
    </row>
    <row r="12631" spans="11:11">
      <c r="K12631" s="41"/>
    </row>
    <row r="12669" spans="11:11">
      <c r="K12669" s="41"/>
    </row>
    <row r="12707" spans="11:11">
      <c r="K12707" s="41"/>
    </row>
    <row r="12745" spans="11:11">
      <c r="K12745" s="41"/>
    </row>
    <row r="12783" spans="11:11">
      <c r="K12783" s="41"/>
    </row>
    <row r="12821" spans="11:11">
      <c r="K12821" s="41"/>
    </row>
    <row r="12859" spans="11:11">
      <c r="K12859" s="41"/>
    </row>
    <row r="12897" spans="11:11">
      <c r="K12897" s="41"/>
    </row>
    <row r="12935" spans="11:11">
      <c r="K12935" s="41"/>
    </row>
    <row r="12973" spans="11:11">
      <c r="K12973" s="41"/>
    </row>
    <row r="13011" spans="11:11">
      <c r="K13011" s="41"/>
    </row>
    <row r="13049" spans="11:11">
      <c r="K13049" s="41"/>
    </row>
    <row r="13087" spans="11:11">
      <c r="K13087" s="41"/>
    </row>
    <row r="13125" spans="11:11">
      <c r="K13125" s="41"/>
    </row>
    <row r="13163" spans="11:11">
      <c r="K13163" s="41"/>
    </row>
    <row r="13201" spans="11:11">
      <c r="K13201" s="41"/>
    </row>
    <row r="13239" spans="11:11">
      <c r="K13239" s="41"/>
    </row>
    <row r="13277" spans="11:11">
      <c r="K13277" s="41"/>
    </row>
    <row r="13315" spans="11:11">
      <c r="K13315" s="41"/>
    </row>
    <row r="13353" spans="11:11">
      <c r="K13353" s="41"/>
    </row>
    <row r="13391" spans="11:11">
      <c r="K13391" s="41"/>
    </row>
    <row r="13429" spans="11:11">
      <c r="K13429" s="41"/>
    </row>
    <row r="13467" spans="11:11">
      <c r="K13467" s="41"/>
    </row>
    <row r="13505" spans="11:11">
      <c r="K13505" s="41"/>
    </row>
    <row r="13543" spans="11:11">
      <c r="K13543" s="41"/>
    </row>
    <row r="13581" spans="11:11">
      <c r="K13581" s="41"/>
    </row>
    <row r="13619" spans="11:11">
      <c r="K13619" s="41"/>
    </row>
    <row r="13657" spans="11:11">
      <c r="K13657" s="41"/>
    </row>
    <row r="13695" spans="11:11">
      <c r="K13695" s="41"/>
    </row>
    <row r="13733" spans="11:11">
      <c r="K13733" s="41"/>
    </row>
    <row r="13771" spans="11:11">
      <c r="K13771" s="41"/>
    </row>
    <row r="13809" spans="11:11">
      <c r="K13809" s="41"/>
    </row>
    <row r="13847" spans="11:11">
      <c r="K13847" s="41"/>
    </row>
    <row r="13885" spans="11:11">
      <c r="K13885" s="42"/>
    </row>
    <row r="13923" spans="11:11">
      <c r="K13923" s="42"/>
    </row>
    <row r="13961" spans="11:11">
      <c r="K13961" s="41"/>
    </row>
    <row r="13999" spans="11:11">
      <c r="K13999" s="41"/>
    </row>
    <row r="14037" spans="11:11">
      <c r="K14037" s="41"/>
    </row>
    <row r="14075" spans="11:11">
      <c r="K14075" s="41"/>
    </row>
    <row r="14113" spans="11:11">
      <c r="K14113" s="41"/>
    </row>
    <row r="14151" spans="11:11">
      <c r="K14151" s="41"/>
    </row>
    <row r="14189" spans="11:11">
      <c r="K14189" s="41"/>
    </row>
    <row r="14227" spans="11:11">
      <c r="K14227" s="41"/>
    </row>
    <row r="14265" spans="11:11">
      <c r="K14265" s="41"/>
    </row>
    <row r="14303" spans="11:11">
      <c r="K14303" s="41"/>
    </row>
    <row r="14341" spans="11:11">
      <c r="K14341" s="41"/>
    </row>
    <row r="14379" spans="11:11">
      <c r="K14379" s="41"/>
    </row>
    <row r="14417" spans="11:11">
      <c r="K14417" s="41"/>
    </row>
    <row r="14455" spans="11:11">
      <c r="K14455" s="41"/>
    </row>
    <row r="14493" spans="11:11">
      <c r="K14493" s="41"/>
    </row>
    <row r="14531" spans="11:11">
      <c r="K14531" s="41"/>
    </row>
    <row r="14569" spans="11:11">
      <c r="K14569" s="41"/>
    </row>
    <row r="14607" spans="11:11">
      <c r="K14607" s="41"/>
    </row>
    <row r="14645" spans="11:11">
      <c r="K14645" s="41"/>
    </row>
    <row r="14683" spans="11:11">
      <c r="K14683" s="41"/>
    </row>
    <row r="14721" spans="11:11">
      <c r="K14721" s="41"/>
    </row>
    <row r="14759" spans="11:11">
      <c r="K14759" s="41"/>
    </row>
    <row r="14797" spans="11:11">
      <c r="K14797" s="41"/>
    </row>
    <row r="14835" spans="11:11">
      <c r="K14835" s="41"/>
    </row>
    <row r="14873" spans="11:11">
      <c r="K14873" s="41"/>
    </row>
    <row r="14911" spans="11:11">
      <c r="K14911" s="41"/>
    </row>
    <row r="14949" spans="11:11">
      <c r="K14949" s="41"/>
    </row>
    <row r="14987" spans="11:11">
      <c r="K14987" s="41"/>
    </row>
    <row r="15025" spans="11:11">
      <c r="K15025" s="41"/>
    </row>
    <row r="15063" spans="11:11">
      <c r="K15063" s="41"/>
    </row>
    <row r="15101" spans="11:11">
      <c r="K15101" s="41"/>
    </row>
    <row r="15139" spans="11:11">
      <c r="K15139" s="41"/>
    </row>
    <row r="15177" spans="11:11">
      <c r="K15177" s="41"/>
    </row>
    <row r="15215" spans="11:11">
      <c r="K15215" s="41"/>
    </row>
    <row r="15216" spans="11:11">
      <c r="K15216" s="41"/>
    </row>
    <row r="15253" spans="11:11">
      <c r="K15253" s="41"/>
    </row>
    <row r="15291" spans="11:11">
      <c r="K15291" s="41"/>
    </row>
    <row r="15329" spans="11:11">
      <c r="K15329" s="41"/>
    </row>
    <row r="15367" spans="11:11">
      <c r="K15367" s="41"/>
    </row>
    <row r="15405" spans="11:11">
      <c r="K15405" s="41"/>
    </row>
    <row r="15443" spans="11:11">
      <c r="K15443" s="41"/>
    </row>
    <row r="15481" spans="11:11">
      <c r="K15481" s="41"/>
    </row>
    <row r="15519" spans="11:11">
      <c r="K15519" s="42"/>
    </row>
    <row r="15557" spans="11:11">
      <c r="K15557" s="41"/>
    </row>
    <row r="15595" spans="11:11">
      <c r="K15595" s="41"/>
    </row>
    <row r="15633" spans="11:11">
      <c r="K15633" s="41"/>
    </row>
    <row r="15671" spans="11:11">
      <c r="K15671" s="41"/>
    </row>
    <row r="15709" spans="11:11">
      <c r="K15709" s="41"/>
    </row>
    <row r="15747" spans="11:11">
      <c r="K15747" s="42"/>
    </row>
    <row r="15785" spans="11:11">
      <c r="K15785" s="41"/>
    </row>
    <row r="15823" spans="11:11">
      <c r="K15823" s="41"/>
    </row>
    <row r="15861" spans="11:11">
      <c r="K15861" s="41"/>
    </row>
    <row r="15899" spans="11:11">
      <c r="K15899" s="41"/>
    </row>
    <row r="15937" spans="11:11">
      <c r="K15937" s="41"/>
    </row>
    <row r="15975" spans="11:11">
      <c r="K15975" s="41"/>
    </row>
    <row r="16013" spans="11:11">
      <c r="K16013" s="41"/>
    </row>
    <row r="16051" spans="11:11">
      <c r="K16051" s="41"/>
    </row>
    <row r="16089" spans="11:11">
      <c r="K16089" s="41"/>
    </row>
    <row r="16127" spans="11:11">
      <c r="K16127" s="41"/>
    </row>
    <row r="16165" spans="11:11">
      <c r="K16165" s="41"/>
    </row>
    <row r="16203" spans="11:11">
      <c r="K16203" s="41"/>
    </row>
    <row r="16241" spans="11:11">
      <c r="K16241" s="41"/>
    </row>
    <row r="16279" spans="11:11">
      <c r="K16279" s="41"/>
    </row>
    <row r="16317" spans="11:11">
      <c r="K16317" s="41"/>
    </row>
    <row r="16355" spans="11:11">
      <c r="K16355" s="41"/>
    </row>
    <row r="16393" spans="11:11">
      <c r="K16393" s="41"/>
    </row>
    <row r="16431" spans="11:11">
      <c r="K16431" s="41"/>
    </row>
    <row r="16469" spans="11:11">
      <c r="K16469" s="41"/>
    </row>
    <row r="16507" spans="11:11">
      <c r="K16507" s="41"/>
    </row>
    <row r="16545" spans="11:11">
      <c r="K16545" s="41"/>
    </row>
    <row r="16583" spans="11:11">
      <c r="K16583" s="41"/>
    </row>
    <row r="16621" spans="11:11">
      <c r="K16621" s="41"/>
    </row>
    <row r="16659" spans="11:11">
      <c r="K16659" s="41"/>
    </row>
    <row r="16697" spans="11:11">
      <c r="K16697" s="41"/>
    </row>
    <row r="16735" spans="11:11">
      <c r="K16735" s="41"/>
    </row>
    <row r="16773" spans="11:11">
      <c r="K16773" s="41"/>
    </row>
    <row r="16811" spans="11:11">
      <c r="K16811" s="41"/>
    </row>
    <row r="16849" spans="11:11">
      <c r="K16849" s="41"/>
    </row>
    <row r="16887" spans="11:11">
      <c r="K16887" s="41"/>
    </row>
    <row r="16925" spans="11:11">
      <c r="K16925" s="41"/>
    </row>
    <row r="16963" spans="11:11">
      <c r="K16963" s="41"/>
    </row>
    <row r="17001" spans="11:11">
      <c r="K17001" s="41"/>
    </row>
    <row r="17039" spans="11:11">
      <c r="K17039" s="41"/>
    </row>
    <row r="17077" spans="11:11">
      <c r="K17077" s="41"/>
    </row>
    <row r="17115" spans="11:11">
      <c r="K17115" s="41"/>
    </row>
    <row r="17153" spans="11:11">
      <c r="K17153" s="41"/>
    </row>
    <row r="17191" spans="11:11">
      <c r="K17191" s="41"/>
    </row>
    <row r="17229" spans="11:11">
      <c r="K17229" s="41"/>
    </row>
    <row r="17267" spans="11:11">
      <c r="K17267" s="41"/>
    </row>
    <row r="17305" spans="11:11">
      <c r="K17305" s="41"/>
    </row>
    <row r="17343" spans="11:11">
      <c r="K17343" s="41"/>
    </row>
    <row r="17381" spans="11:11">
      <c r="K17381" s="41"/>
    </row>
    <row r="17419" spans="11:11">
      <c r="K17419" s="41"/>
    </row>
    <row r="17457" spans="11:11">
      <c r="K17457" s="41"/>
    </row>
    <row r="17495" spans="11:11">
      <c r="K17495" s="41"/>
    </row>
    <row r="17533" spans="11:11">
      <c r="K17533" s="41"/>
    </row>
    <row r="17571" spans="11:11">
      <c r="K17571" s="41"/>
    </row>
    <row r="17609" spans="11:11">
      <c r="K17609" s="41"/>
    </row>
    <row r="17647" spans="11:11">
      <c r="K17647" s="41"/>
    </row>
    <row r="17685" spans="11:11">
      <c r="K17685" s="41"/>
    </row>
    <row r="17723" spans="11:11">
      <c r="K17723" s="41"/>
    </row>
    <row r="17761" spans="11:11">
      <c r="K17761" s="41"/>
    </row>
    <row r="17799" spans="11:11">
      <c r="K17799" s="41"/>
    </row>
    <row r="17837" spans="11:11">
      <c r="K17837" s="41"/>
    </row>
    <row r="17875" spans="11:11">
      <c r="K17875" s="41"/>
    </row>
    <row r="17913" spans="11:11">
      <c r="K17913" s="41"/>
    </row>
    <row r="17951" spans="11:11">
      <c r="K17951" s="41"/>
    </row>
    <row r="17989" spans="11:11">
      <c r="K17989" s="41"/>
    </row>
    <row r="18027" spans="11:11">
      <c r="K18027" s="41"/>
    </row>
    <row r="18065" spans="11:11">
      <c r="K18065" s="41"/>
    </row>
    <row r="18103" spans="11:11">
      <c r="K18103" s="41"/>
    </row>
    <row r="18141" spans="11:11">
      <c r="K18141" s="41"/>
    </row>
    <row r="18179" spans="11:11">
      <c r="K18179" s="41"/>
    </row>
    <row r="18217" spans="11:11">
      <c r="K18217" s="41"/>
    </row>
    <row r="18255" spans="11:11">
      <c r="K18255" s="41"/>
    </row>
    <row r="18293" spans="11:11">
      <c r="K18293" s="41"/>
    </row>
    <row r="18331" spans="11:11">
      <c r="K18331" s="42"/>
    </row>
    <row r="18369" spans="11:11">
      <c r="K18369" s="41"/>
    </row>
    <row r="18407" spans="11:11">
      <c r="K18407" s="41"/>
    </row>
    <row r="18445" spans="11:11">
      <c r="K18445" s="41"/>
    </row>
    <row r="18483" spans="11:11">
      <c r="K18483" s="41"/>
    </row>
    <row r="18521" spans="11:11">
      <c r="K18521" s="41"/>
    </row>
    <row r="18559" spans="11:11">
      <c r="K18559" s="41"/>
    </row>
    <row r="18597" spans="11:11">
      <c r="K18597" s="41"/>
    </row>
    <row r="18635" spans="11:11">
      <c r="K18635" s="41"/>
    </row>
    <row r="18673" spans="11:11">
      <c r="K18673" s="41"/>
    </row>
    <row r="18711" spans="11:11">
      <c r="K18711" s="41"/>
    </row>
    <row r="18749" spans="11:11">
      <c r="K18749" s="41"/>
    </row>
    <row r="18787" spans="11:11">
      <c r="K18787" s="41"/>
    </row>
    <row r="18825" spans="11:11">
      <c r="K18825" s="41"/>
    </row>
    <row r="18863" spans="11:11">
      <c r="K18863" s="41"/>
    </row>
    <row r="18901" spans="11:11">
      <c r="K18901" s="41"/>
    </row>
    <row r="18939" spans="11:11">
      <c r="K18939" s="41"/>
    </row>
    <row r="18977" spans="11:11">
      <c r="K18977" s="41"/>
    </row>
    <row r="19015" spans="11:11">
      <c r="K19015" s="41"/>
    </row>
    <row r="19053" spans="11:11">
      <c r="K19053" s="41"/>
    </row>
    <row r="19091" spans="11:11">
      <c r="K19091" s="41"/>
    </row>
    <row r="19129" spans="11:11">
      <c r="K19129" s="41"/>
    </row>
    <row r="19167" spans="11:11">
      <c r="K19167" s="41"/>
    </row>
    <row r="19205" spans="11:11">
      <c r="K19205" s="41"/>
    </row>
    <row r="19243" spans="11:11">
      <c r="K19243" s="41"/>
    </row>
    <row r="19281" spans="11:11">
      <c r="K19281" s="41"/>
    </row>
    <row r="19319" spans="11:11">
      <c r="K19319" s="41"/>
    </row>
    <row r="19357" spans="11:11">
      <c r="K19357" s="41"/>
    </row>
    <row r="19395" spans="11:11">
      <c r="K19395" s="41"/>
    </row>
    <row r="19433" spans="11:11">
      <c r="K19433" s="41"/>
    </row>
    <row r="19471" spans="11:11">
      <c r="K19471" s="41"/>
    </row>
    <row r="19509" spans="11:11">
      <c r="K19509" s="41"/>
    </row>
    <row r="19547" spans="11:11">
      <c r="K19547" s="41"/>
    </row>
    <row r="19585" spans="11:11">
      <c r="K19585" s="41"/>
    </row>
    <row r="19623" spans="11:11">
      <c r="K19623" s="41"/>
    </row>
    <row r="19661" spans="11:11">
      <c r="K19661" s="42"/>
    </row>
    <row r="19699" spans="11:11">
      <c r="K19699" s="41"/>
    </row>
    <row r="19737" spans="11:11">
      <c r="K19737" s="41"/>
    </row>
    <row r="19775" spans="11:11">
      <c r="K19775" s="41"/>
    </row>
    <row r="19813" spans="11:11">
      <c r="K19813" s="41"/>
    </row>
    <row r="19851" spans="11:11">
      <c r="K19851" s="41"/>
    </row>
    <row r="19889" spans="11:11">
      <c r="K19889" s="41"/>
    </row>
    <row r="19927" spans="11:11">
      <c r="K19927" s="41"/>
    </row>
    <row r="19965" spans="11:11">
      <c r="K19965" s="41"/>
    </row>
    <row r="20003" spans="11:11">
      <c r="K20003" s="41"/>
    </row>
    <row r="20041" spans="11:11">
      <c r="K20041" s="41"/>
    </row>
    <row r="20079" spans="11:11">
      <c r="K20079" s="41"/>
    </row>
    <row r="20117" spans="11:11">
      <c r="K20117" s="41"/>
    </row>
    <row r="20155" spans="11:11">
      <c r="K20155" s="41"/>
    </row>
    <row r="20193" spans="11:11">
      <c r="K20193" s="41"/>
    </row>
    <row r="20231" spans="11:11">
      <c r="K20231" s="41"/>
    </row>
    <row r="20269" spans="11:11">
      <c r="K20269" s="41"/>
    </row>
    <row r="20307" spans="11:11">
      <c r="K20307" s="41"/>
    </row>
    <row r="20345" spans="11:11">
      <c r="K20345" s="41"/>
    </row>
    <row r="20383" spans="11:11">
      <c r="K20383" s="41"/>
    </row>
    <row r="20421" spans="11:11">
      <c r="K20421" s="41"/>
    </row>
    <row r="20459" spans="11:11">
      <c r="K20459" s="41"/>
    </row>
    <row r="20497" spans="11:11">
      <c r="K20497" s="41"/>
    </row>
    <row r="20535" spans="11:11">
      <c r="K20535" s="41"/>
    </row>
    <row r="20573" spans="11:11">
      <c r="K20573" s="41"/>
    </row>
    <row r="20611" spans="11:11">
      <c r="K20611" s="41"/>
    </row>
    <row r="20649" spans="11:11">
      <c r="K20649" s="41"/>
    </row>
    <row r="20687" spans="11:11">
      <c r="K20687" s="41"/>
    </row>
    <row r="20725" spans="11:11">
      <c r="K20725" s="41"/>
    </row>
    <row r="20763" spans="11:11">
      <c r="K20763" s="41"/>
    </row>
    <row r="20801" spans="11:11">
      <c r="K20801" s="41"/>
    </row>
    <row r="20839" spans="11:11">
      <c r="K20839" s="41"/>
    </row>
    <row r="20877" spans="11:11">
      <c r="K20877" s="41"/>
    </row>
    <row r="20915" spans="11:11">
      <c r="K20915" s="42"/>
    </row>
    <row r="20953" spans="11:11">
      <c r="K20953" s="41"/>
    </row>
    <row r="20991" spans="11:11">
      <c r="K20991" s="41"/>
    </row>
    <row r="21029" spans="11:11">
      <c r="K21029" s="41"/>
    </row>
    <row r="21067" spans="11:11">
      <c r="K21067" s="41"/>
    </row>
    <row r="21105" spans="11:11">
      <c r="K21105" s="41"/>
    </row>
    <row r="21143" spans="11:11">
      <c r="K21143" s="41"/>
    </row>
    <row r="21181" spans="11:11">
      <c r="K21181" s="41"/>
    </row>
    <row r="21219" spans="11:11">
      <c r="K21219" s="41"/>
    </row>
    <row r="21257" spans="11:11">
      <c r="K21257" s="41"/>
    </row>
    <row r="21295" spans="11:11">
      <c r="K21295" s="41"/>
    </row>
    <row r="21333" spans="11:11">
      <c r="K21333" s="41"/>
    </row>
    <row r="21371" spans="11:11">
      <c r="K21371" s="41"/>
    </row>
    <row r="21409" spans="11:11">
      <c r="K21409" s="41"/>
    </row>
    <row r="21447" spans="11:11">
      <c r="K21447" s="41"/>
    </row>
    <row r="21485" spans="11:11">
      <c r="K21485" s="41"/>
    </row>
    <row r="21523" spans="11:11">
      <c r="K21523" s="41"/>
    </row>
    <row r="21561" spans="11:11">
      <c r="K21561" s="41"/>
    </row>
    <row r="21599" spans="11:11">
      <c r="K21599" s="41"/>
    </row>
    <row r="21637" spans="11:11">
      <c r="K21637" s="41"/>
    </row>
    <row r="21675" spans="11:11">
      <c r="K21675" s="41"/>
    </row>
    <row r="21713" spans="11:11">
      <c r="K21713" s="41"/>
    </row>
    <row r="21751" spans="11:11">
      <c r="K21751" s="41"/>
    </row>
    <row r="21789" spans="11:11">
      <c r="K21789" s="41"/>
    </row>
    <row r="21827" spans="11:11">
      <c r="K21827" s="41"/>
    </row>
    <row r="21865" spans="11:11">
      <c r="K21865" s="41"/>
    </row>
    <row r="21903" spans="11:11">
      <c r="K21903" s="41"/>
    </row>
    <row r="21941" spans="11:11">
      <c r="K21941" s="41"/>
    </row>
    <row r="21979" spans="11:11">
      <c r="K21979" s="41"/>
    </row>
    <row r="22017" spans="11:11">
      <c r="K22017" s="41"/>
    </row>
    <row r="22055" spans="11:11">
      <c r="K22055" s="41"/>
    </row>
    <row r="22093" spans="11:11">
      <c r="K22093" s="41"/>
    </row>
    <row r="22131" spans="11:11">
      <c r="K22131" s="41"/>
    </row>
    <row r="22169" spans="11:11">
      <c r="K22169" s="41"/>
    </row>
    <row r="22207" spans="11:11">
      <c r="K22207" s="41"/>
    </row>
    <row r="22245" spans="11:11">
      <c r="K22245" s="41"/>
    </row>
    <row r="22283" spans="11:11">
      <c r="K22283" s="41"/>
    </row>
    <row r="22321" spans="11:11">
      <c r="K22321" s="41"/>
    </row>
    <row r="22359" spans="11:11">
      <c r="K22359" s="41"/>
    </row>
    <row r="22397" spans="11:11">
      <c r="K22397" s="41"/>
    </row>
    <row r="22435" spans="11:11">
      <c r="K22435" s="41"/>
    </row>
    <row r="22473" spans="11:11">
      <c r="K22473" s="41"/>
    </row>
    <row r="22511" spans="11:11">
      <c r="K22511" s="41"/>
    </row>
    <row r="22549" spans="11:11">
      <c r="K22549" s="41"/>
    </row>
    <row r="22587" spans="11:11">
      <c r="K22587" s="41"/>
    </row>
    <row r="22625" spans="11:11">
      <c r="K22625" s="41"/>
    </row>
    <row r="22663" spans="11:11">
      <c r="K22663" s="41"/>
    </row>
    <row r="22701" spans="11:11">
      <c r="K22701" s="41"/>
    </row>
    <row r="22739" spans="11:11">
      <c r="K22739" s="41"/>
    </row>
    <row r="22777" spans="11:11">
      <c r="K22777" s="41"/>
    </row>
    <row r="22815" spans="11:11">
      <c r="K22815" s="41"/>
    </row>
    <row r="22853" spans="11:11">
      <c r="K22853" s="41"/>
    </row>
    <row r="22891" spans="11:11">
      <c r="K22891" s="41"/>
    </row>
    <row r="22929" spans="11:11">
      <c r="K22929" s="41"/>
    </row>
    <row r="22967" spans="11:11">
      <c r="K22967" s="41"/>
    </row>
    <row r="23005" spans="11:11">
      <c r="K23005" s="41"/>
    </row>
    <row r="23043" spans="11:11">
      <c r="K23043" s="41"/>
    </row>
    <row r="23081" spans="11:11">
      <c r="K23081" s="41"/>
    </row>
    <row r="23119" spans="11:11">
      <c r="K23119" s="41"/>
    </row>
    <row r="23157" spans="11:11">
      <c r="K23157" s="41"/>
    </row>
    <row r="23195" spans="11:11">
      <c r="K23195" s="41"/>
    </row>
    <row r="23233" spans="11:11">
      <c r="K23233" s="41"/>
    </row>
    <row r="23271" spans="11:11">
      <c r="K23271" s="41"/>
    </row>
    <row r="23309" spans="11:11">
      <c r="K23309" s="41"/>
    </row>
    <row r="23347" spans="11:11">
      <c r="K23347" s="41"/>
    </row>
    <row r="23385" spans="11:11">
      <c r="K23385" s="41"/>
    </row>
    <row r="23423" spans="11:11">
      <c r="K23423" s="41"/>
    </row>
    <row r="23461" spans="11:11">
      <c r="K23461" s="41"/>
    </row>
    <row r="23499" spans="11:11">
      <c r="K23499" s="41"/>
    </row>
    <row r="23537" spans="11:11">
      <c r="K23537" s="41"/>
    </row>
    <row r="23575" spans="11:11">
      <c r="K23575" s="42"/>
    </row>
    <row r="23613" spans="11:11">
      <c r="K23613" s="42"/>
    </row>
    <row r="23651" spans="11:11">
      <c r="K23651" s="41"/>
    </row>
    <row r="23689" spans="11:11">
      <c r="K23689" s="41"/>
    </row>
    <row r="23727" spans="11:11">
      <c r="K23727" s="41"/>
    </row>
    <row r="23765" spans="11:11">
      <c r="K23765" s="41"/>
    </row>
    <row r="23803" spans="11:11">
      <c r="K23803" s="41"/>
    </row>
    <row r="23841" spans="11:11">
      <c r="K23841" s="41"/>
    </row>
    <row r="23879" spans="11:11">
      <c r="K23879" s="41"/>
    </row>
    <row r="23917" spans="11:11">
      <c r="K23917" s="41"/>
    </row>
    <row r="23955" spans="11:11">
      <c r="K23955" s="41"/>
    </row>
    <row r="23993" spans="11:11">
      <c r="K23993" s="41"/>
    </row>
    <row r="24031" spans="11:11">
      <c r="K24031" s="41"/>
    </row>
    <row r="24069" spans="11:11">
      <c r="K24069" s="41"/>
    </row>
    <row r="24107" spans="11:11">
      <c r="K24107" s="41"/>
    </row>
    <row r="24145" spans="11:11">
      <c r="K24145" s="41"/>
    </row>
    <row r="24183" spans="11:11">
      <c r="K24183" s="41"/>
    </row>
    <row r="24221" spans="11:11">
      <c r="K24221" s="41"/>
    </row>
    <row r="24259" spans="11:11">
      <c r="K24259" s="41"/>
    </row>
    <row r="24297" spans="11:11">
      <c r="K24297" s="41"/>
    </row>
    <row r="24335" spans="11:11">
      <c r="K24335" s="41"/>
    </row>
    <row r="24373" spans="11:11">
      <c r="K24373" s="41"/>
    </row>
    <row r="24411" spans="11:11">
      <c r="K24411" s="41"/>
    </row>
    <row r="24449" spans="11:11">
      <c r="K24449" s="41"/>
    </row>
    <row r="24487" spans="11:11">
      <c r="K24487" s="41"/>
    </row>
    <row r="24525" spans="11:11">
      <c r="K24525" s="41"/>
    </row>
    <row r="24563" spans="11:11">
      <c r="K24563" s="41"/>
    </row>
    <row r="24601" spans="11:11">
      <c r="K24601" s="41"/>
    </row>
    <row r="24639" spans="11:11">
      <c r="K24639" s="41"/>
    </row>
    <row r="24677" spans="11:11">
      <c r="K24677" s="41"/>
    </row>
    <row r="24715" spans="11:11">
      <c r="K24715" s="41"/>
    </row>
    <row r="24753" spans="11:11">
      <c r="K24753" s="41"/>
    </row>
    <row r="24791" spans="11:11">
      <c r="K24791" s="41"/>
    </row>
    <row r="24829" spans="11:11">
      <c r="K24829" s="41"/>
    </row>
    <row r="24867" spans="11:11">
      <c r="K24867" s="41"/>
    </row>
    <row r="24905" spans="11:11">
      <c r="K24905" s="41"/>
    </row>
    <row r="24943" spans="11:11">
      <c r="K24943" s="41"/>
    </row>
    <row r="24981" spans="11:11">
      <c r="K24981" s="41"/>
    </row>
    <row r="25019" spans="11:11">
      <c r="K25019" s="41"/>
    </row>
    <row r="25057" spans="11:11">
      <c r="K25057" s="41"/>
    </row>
    <row r="25095" spans="11:11">
      <c r="K25095" s="41"/>
    </row>
    <row r="25133" spans="11:11">
      <c r="K25133" s="41"/>
    </row>
    <row r="25171" spans="11:11">
      <c r="K25171" s="41"/>
    </row>
    <row r="25209" spans="11:11">
      <c r="K25209" s="41"/>
    </row>
    <row r="25247" spans="11:11">
      <c r="K25247" s="41"/>
    </row>
    <row r="25285" spans="11:11">
      <c r="K25285" s="41"/>
    </row>
    <row r="25323" spans="11:11">
      <c r="K25323" s="41"/>
    </row>
    <row r="25361" spans="11:11">
      <c r="K25361" s="41"/>
    </row>
    <row r="25399" spans="11:11">
      <c r="K25399" s="41"/>
    </row>
    <row r="25437" spans="11:11">
      <c r="K25437" s="41"/>
    </row>
    <row r="25475" spans="11:11">
      <c r="K25475" s="41"/>
    </row>
    <row r="25513" spans="11:11">
      <c r="K25513" s="41"/>
    </row>
    <row r="25551" spans="11:11">
      <c r="K25551" s="41"/>
    </row>
    <row r="25589" spans="11:11">
      <c r="K25589" s="41"/>
    </row>
    <row r="25627" spans="11:11">
      <c r="K25627" s="41"/>
    </row>
    <row r="25665" spans="11:11">
      <c r="K25665" s="41"/>
    </row>
    <row r="25703" spans="11:11">
      <c r="K25703" s="41"/>
    </row>
    <row r="25741" spans="11:11">
      <c r="K25741" s="41"/>
    </row>
    <row r="25779" spans="11:11">
      <c r="K25779" s="41"/>
    </row>
    <row r="25817" spans="11:11">
      <c r="K25817" s="41"/>
    </row>
    <row r="25855" spans="11:11">
      <c r="K25855" s="41"/>
    </row>
    <row r="25893" spans="11:11">
      <c r="K25893" s="41"/>
    </row>
    <row r="25931" spans="11:11">
      <c r="K25931" s="41"/>
    </row>
    <row r="25969" spans="11:11">
      <c r="K25969" s="41"/>
    </row>
    <row r="26007" spans="11:11">
      <c r="K26007" s="41"/>
    </row>
    <row r="26045" spans="11:11">
      <c r="K26045" s="41"/>
    </row>
    <row r="26083" spans="11:11">
      <c r="K26083" s="41"/>
    </row>
    <row r="26121" spans="11:11">
      <c r="K26121" s="41"/>
    </row>
    <row r="26159" spans="11:11">
      <c r="K26159" s="41"/>
    </row>
    <row r="26197" spans="11:11">
      <c r="K26197" s="41"/>
    </row>
    <row r="26235" spans="11:11">
      <c r="K26235" s="42"/>
    </row>
    <row r="26273" spans="11:11">
      <c r="K26273" s="41"/>
    </row>
    <row r="26311" spans="11:11">
      <c r="K26311" s="41"/>
    </row>
    <row r="26349" spans="11:11">
      <c r="K26349" s="41"/>
    </row>
    <row r="26387" spans="11:11">
      <c r="K26387" s="41"/>
    </row>
    <row r="26425" spans="11:11">
      <c r="K26425" s="41"/>
    </row>
    <row r="26463" spans="11:11">
      <c r="K26463" s="41"/>
    </row>
    <row r="26501" spans="11:11">
      <c r="K26501" s="41"/>
    </row>
    <row r="26539" spans="11:11">
      <c r="K26539" s="41"/>
    </row>
    <row r="26577" spans="11:11">
      <c r="K26577" s="41"/>
    </row>
    <row r="26615" spans="11:11">
      <c r="K26615" s="41"/>
    </row>
    <row r="26653" spans="11:11">
      <c r="K26653" s="41"/>
    </row>
    <row r="26691" spans="11:11">
      <c r="K26691" s="41"/>
    </row>
    <row r="26729" spans="11:11">
      <c r="K26729" s="41"/>
    </row>
    <row r="26767" spans="11:11">
      <c r="K26767" s="41"/>
    </row>
    <row r="26805" spans="11:11">
      <c r="K26805" s="41"/>
    </row>
    <row r="26843" spans="11:11">
      <c r="K26843" s="41"/>
    </row>
    <row r="26881" spans="11:11">
      <c r="K26881" s="41"/>
    </row>
    <row r="26919" spans="11:11">
      <c r="K26919" s="41"/>
    </row>
    <row r="26957" spans="11:11">
      <c r="K26957" s="41"/>
    </row>
    <row r="26995" spans="11:11">
      <c r="K26995" s="41"/>
    </row>
    <row r="27033" spans="11:11">
      <c r="K27033" s="41"/>
    </row>
    <row r="27071" spans="11:11">
      <c r="K27071" s="41"/>
    </row>
    <row r="27109" spans="11:11">
      <c r="K27109" s="41"/>
    </row>
    <row r="27147" spans="11:11">
      <c r="K27147" s="41"/>
    </row>
    <row r="27185" spans="11:11">
      <c r="K27185" s="41"/>
    </row>
    <row r="27223" spans="11:11">
      <c r="K27223" s="41"/>
    </row>
    <row r="27261" spans="11:11">
      <c r="K27261" s="41"/>
    </row>
    <row r="27299" spans="11:11">
      <c r="K27299" s="41"/>
    </row>
    <row r="27337" spans="11:11">
      <c r="K27337" s="41"/>
    </row>
    <row r="27375" spans="11:11">
      <c r="K27375" s="41"/>
    </row>
    <row r="27413" spans="11:11">
      <c r="K27413" s="41"/>
    </row>
    <row r="27451" spans="11:11">
      <c r="K27451" s="41"/>
    </row>
    <row r="27489" spans="11:11">
      <c r="K27489" s="41"/>
    </row>
    <row r="27527" spans="11:11">
      <c r="K27527" s="41"/>
    </row>
    <row r="27565" spans="11:11">
      <c r="K27565" s="41"/>
    </row>
    <row r="27603" spans="11:11">
      <c r="K27603" s="41"/>
    </row>
    <row r="27641" spans="11:11">
      <c r="K27641" s="42"/>
    </row>
    <row r="27679" spans="11:11">
      <c r="K27679" s="41"/>
    </row>
    <row r="27717" spans="11:11">
      <c r="K27717" s="41"/>
    </row>
    <row r="27755" spans="11:11">
      <c r="K27755" s="41"/>
    </row>
    <row r="27793" spans="11:11">
      <c r="K27793" s="41"/>
    </row>
    <row r="27831" spans="11:11">
      <c r="K27831" s="41"/>
    </row>
    <row r="27869" spans="11:11">
      <c r="K27869" s="41"/>
    </row>
    <row r="27907" spans="11:11">
      <c r="K27907" s="41"/>
    </row>
    <row r="27945" spans="11:11">
      <c r="K27945" s="41"/>
    </row>
    <row r="27983" spans="11:11">
      <c r="K27983" s="41"/>
    </row>
    <row r="28021" spans="11:11">
      <c r="K28021" s="41"/>
    </row>
    <row r="28059" spans="11:11">
      <c r="K28059" s="41"/>
    </row>
    <row r="28097" spans="11:11">
      <c r="K28097" s="41"/>
    </row>
    <row r="28135" spans="11:11">
      <c r="K28135" s="41"/>
    </row>
    <row r="28173" spans="11:11">
      <c r="K28173" s="41"/>
    </row>
    <row r="28211" spans="11:11">
      <c r="K28211" s="41"/>
    </row>
    <row r="28249" spans="11:11">
      <c r="K28249" s="41"/>
    </row>
    <row r="28287" spans="11:11">
      <c r="K28287" s="41"/>
    </row>
    <row r="28325" spans="11:11">
      <c r="K28325" s="41"/>
    </row>
    <row r="28363" spans="11:11">
      <c r="K28363" s="41"/>
    </row>
    <row r="28401" spans="11:11">
      <c r="K28401" s="41"/>
    </row>
    <row r="28439" spans="11:11">
      <c r="K28439" s="41"/>
    </row>
    <row r="28477" spans="11:11">
      <c r="K28477" s="41"/>
    </row>
    <row r="28515" spans="11:11">
      <c r="K28515" s="41"/>
    </row>
    <row r="28553" spans="11:11">
      <c r="K28553" s="41"/>
    </row>
    <row r="28591" spans="11:11">
      <c r="K28591" s="41"/>
    </row>
    <row r="28629" spans="11:11">
      <c r="K28629" s="41"/>
    </row>
    <row r="28667" spans="11:11">
      <c r="K28667" s="41"/>
    </row>
    <row r="28705" spans="11:11">
      <c r="K28705" s="41"/>
    </row>
    <row r="28743" spans="11:11">
      <c r="K28743" s="41"/>
    </row>
    <row r="28781" spans="11:11">
      <c r="K28781" s="41"/>
    </row>
    <row r="28819" spans="11:11">
      <c r="K28819" s="41"/>
    </row>
    <row r="28857" spans="11:11">
      <c r="K28857" s="41"/>
    </row>
    <row r="28895" spans="11:11">
      <c r="K28895" s="41"/>
    </row>
    <row r="28933" spans="11:11">
      <c r="K28933" s="41"/>
    </row>
    <row r="28971" spans="11:11">
      <c r="K28971" s="41"/>
    </row>
    <row r="29009" spans="11:11">
      <c r="K29009" s="41"/>
    </row>
    <row r="29047" spans="11:11">
      <c r="K29047" s="41"/>
    </row>
    <row r="29085" spans="11:11">
      <c r="K29085" s="41"/>
    </row>
    <row r="29123" spans="11:11">
      <c r="K29123" s="41"/>
    </row>
    <row r="29161" spans="11:11">
      <c r="K29161" s="41"/>
    </row>
    <row r="29199" spans="11:11">
      <c r="K29199" s="41"/>
    </row>
    <row r="29237" spans="11:11">
      <c r="K29237" s="41"/>
    </row>
    <row r="29275" spans="11:11">
      <c r="K29275" s="41"/>
    </row>
    <row r="29313" spans="11:11">
      <c r="K29313" s="41"/>
    </row>
    <row r="29351" spans="11:11">
      <c r="K29351" s="41"/>
    </row>
    <row r="29389" spans="11:11">
      <c r="K29389" s="41"/>
    </row>
    <row r="29427" spans="11:11">
      <c r="K29427" s="41"/>
    </row>
    <row r="29465" spans="11:11">
      <c r="K29465" s="41"/>
    </row>
    <row r="29503" spans="11:11">
      <c r="K29503" s="41"/>
    </row>
    <row r="29541" spans="11:11">
      <c r="K29541" s="41"/>
    </row>
    <row r="29579" spans="11:11">
      <c r="K29579" s="41"/>
    </row>
    <row r="29617" spans="11:11">
      <c r="K29617" s="41"/>
    </row>
    <row r="29655" spans="11:11">
      <c r="K29655" s="41"/>
    </row>
    <row r="29693" spans="11:11">
      <c r="K29693" s="41"/>
    </row>
    <row r="29731" spans="11:11">
      <c r="K29731" s="41"/>
    </row>
    <row r="29769" spans="11:11">
      <c r="K29769" s="41"/>
    </row>
    <row r="29807" spans="11:11">
      <c r="K29807" s="41"/>
    </row>
    <row r="29845" spans="11:11">
      <c r="K29845" s="41"/>
    </row>
    <row r="29883" spans="11:11">
      <c r="K29883" s="41"/>
    </row>
    <row r="29921" spans="11:11">
      <c r="K29921" s="41"/>
    </row>
    <row r="29959" spans="11:11">
      <c r="K29959" s="41"/>
    </row>
    <row r="29997" spans="11:11">
      <c r="K29997" s="42"/>
    </row>
    <row r="30035" spans="11:11">
      <c r="K30035" s="41"/>
    </row>
    <row r="30073" spans="11:11">
      <c r="K30073" s="41"/>
    </row>
    <row r="30111" spans="11:11">
      <c r="K30111" s="41"/>
    </row>
    <row r="30149" spans="11:11">
      <c r="K30149" s="41"/>
    </row>
    <row r="30187" spans="11:11">
      <c r="K30187" s="41"/>
    </row>
    <row r="30225" spans="11:11">
      <c r="K30225" s="41"/>
    </row>
    <row r="30263" spans="11:11">
      <c r="K30263" s="41"/>
    </row>
    <row r="30301" spans="11:11">
      <c r="K30301" s="41"/>
    </row>
    <row r="30339" spans="11:11">
      <c r="K30339" s="41"/>
    </row>
    <row r="30377" spans="11:11">
      <c r="K30377" s="41"/>
    </row>
    <row r="30415" spans="11:11">
      <c r="K30415" s="41"/>
    </row>
    <row r="30453" spans="11:11">
      <c r="K30453" s="41"/>
    </row>
    <row r="30491" spans="11:11">
      <c r="K30491" s="41"/>
    </row>
    <row r="30529" spans="11:11">
      <c r="K30529" s="41"/>
    </row>
    <row r="30567" spans="11:11">
      <c r="K30567" s="41"/>
    </row>
    <row r="30605" spans="11:11">
      <c r="K30605" s="41"/>
    </row>
    <row r="30643" spans="11:11">
      <c r="K30643" s="41"/>
    </row>
    <row r="30681" spans="11:11">
      <c r="K30681" s="41"/>
    </row>
    <row r="30719" spans="11:11">
      <c r="K30719" s="41"/>
    </row>
    <row r="30757" spans="11:11">
      <c r="K30757" s="41"/>
    </row>
    <row r="30795" spans="11:11">
      <c r="K30795" s="41"/>
    </row>
    <row r="30833" spans="11:11">
      <c r="K30833" s="41"/>
    </row>
    <row r="30871" spans="11:11">
      <c r="K30871" s="41"/>
    </row>
    <row r="30909" spans="11:11">
      <c r="K30909" s="41"/>
    </row>
    <row r="30947" spans="11:11">
      <c r="K30947" s="41"/>
    </row>
    <row r="30985" spans="11:11">
      <c r="K30985" s="41"/>
    </row>
    <row r="31023" spans="11:11">
      <c r="K31023" s="42"/>
    </row>
    <row r="31061" spans="11:11">
      <c r="K31061" s="41"/>
    </row>
    <row r="31099" spans="11:11">
      <c r="K31099" s="41"/>
    </row>
    <row r="31137" spans="11:11">
      <c r="K31137" s="41"/>
    </row>
    <row r="31175" spans="11:11">
      <c r="K31175" s="41"/>
    </row>
    <row r="31213" spans="11:11">
      <c r="K31213" s="41"/>
    </row>
    <row r="31251" spans="11:11">
      <c r="K31251" s="41"/>
    </row>
    <row r="31289" spans="11:11">
      <c r="K31289" s="41"/>
    </row>
    <row r="31327" spans="11:11">
      <c r="K31327" s="41"/>
    </row>
    <row r="31365" spans="11:11">
      <c r="K31365" s="41"/>
    </row>
    <row r="31403" spans="11:11">
      <c r="K31403" s="41"/>
    </row>
    <row r="31441" spans="11:11">
      <c r="K31441" s="41"/>
    </row>
    <row r="31479" spans="11:11">
      <c r="K31479" s="41"/>
    </row>
    <row r="31517" spans="11:11">
      <c r="K31517" s="41"/>
    </row>
    <row r="31555" spans="11:11">
      <c r="K31555" s="42"/>
    </row>
    <row r="31593" spans="11:11">
      <c r="K31593" s="41"/>
    </row>
    <row r="31631" spans="11:11">
      <c r="K31631" s="41"/>
    </row>
    <row r="31669" spans="11:11">
      <c r="K31669" s="41"/>
    </row>
    <row r="31707" spans="11:11">
      <c r="K31707" s="41"/>
    </row>
    <row r="31745" spans="11:11">
      <c r="K31745" s="41"/>
    </row>
    <row r="31783" spans="11:11">
      <c r="K31783" s="41"/>
    </row>
    <row r="31821" spans="11:11">
      <c r="K31821" s="41"/>
    </row>
    <row r="31859" spans="11:11">
      <c r="K31859" s="41"/>
    </row>
    <row r="31897" spans="11:11">
      <c r="K31897" s="41"/>
    </row>
    <row r="31935" spans="11:11">
      <c r="K31935" s="41"/>
    </row>
    <row r="31973" spans="11:11">
      <c r="K31973" s="41"/>
    </row>
    <row r="32011" spans="11:11">
      <c r="K32011" s="41"/>
    </row>
    <row r="32049" spans="11:11">
      <c r="K32049" s="41"/>
    </row>
    <row r="32087" spans="11:11">
      <c r="K32087" s="41"/>
    </row>
    <row r="32125" spans="11:11">
      <c r="K32125" s="41"/>
    </row>
    <row r="32163" spans="11:11">
      <c r="K32163" s="41"/>
    </row>
    <row r="32201" spans="11:11">
      <c r="K32201" s="42"/>
    </row>
    <row r="32239" spans="11:11">
      <c r="K32239" s="41"/>
    </row>
    <row r="32277" spans="11:11">
      <c r="K32277" s="41"/>
    </row>
    <row r="32315" spans="11:11">
      <c r="K32315" s="41"/>
    </row>
    <row r="32353" spans="11:11">
      <c r="K32353" s="41"/>
    </row>
    <row r="32391" spans="11:11">
      <c r="K32391" s="41"/>
    </row>
    <row r="32429" spans="11:11">
      <c r="K32429" s="41"/>
    </row>
  </sheetData>
  <autoFilter ref="A1:K11" xr:uid="{00000000-0009-0000-0000-000004000000}"/>
  <phoneticPr fontId="3" type="noConversion"/>
  <dataValidations count="4">
    <dataValidation type="list" allowBlank="1" showInputMessage="1" showErrorMessage="1" sqref="I1 I12:I13" xr:uid="{00000000-0002-0000-0400-000000000000}">
      <formula1>$K$2:$K$6</formula1>
    </dataValidation>
    <dataValidation type="list" allowBlank="1" showInputMessage="1" sqref="J90:J1048576" xr:uid="{00000000-0002-0000-0400-000001000000}">
      <formula1>$J$3:$J$10</formula1>
    </dataValidation>
    <dataValidation type="decimal" allowBlank="1" showInputMessage="1" showErrorMessage="1" error="El dato ingresado está fuera del rango permitido" sqref="F1:G1048576" xr:uid="{00000000-0002-0000-0400-000002000000}">
      <formula1>0</formula1>
      <formula2>100000000</formula2>
    </dataValidation>
    <dataValidation type="list" allowBlank="1" showInputMessage="1" showErrorMessage="1" sqref="I2:I11" xr:uid="{3D8EF642-DB0B-4639-9D89-3C65CF7AD392}">
      <formula1>TipoLimite</formula1>
    </dataValidation>
  </dataValidation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0" id="{3678461B-9CC1-45A3-B974-E92D76945BEC}">
            <xm:f>ISERROR(IF(H2="",1,MATCH(H2,'Validacion (Uso SMA)'!$I$2:$I$21,0)))</xm:f>
            <x14:dxf>
              <fill>
                <patternFill>
                  <bgColor rgb="FFFFC000"/>
                </patternFill>
              </fill>
            </x14:dxf>
          </x14:cfRule>
          <xm:sqref>H16:H1048576 H2:H13</xm:sqref>
        </x14:conditionalFormatting>
        <x14:conditionalFormatting xmlns:xm="http://schemas.microsoft.com/office/excel/2006/main">
          <x14:cfRule type="expression" priority="7" id="{D39EADB0-87E4-4AF2-B84D-7E6FE0E41044}">
            <xm:f>ISERROR(IF(B16="",1,MATCH(B16,'Validacion (Uso SMA)'!$A$2:$A$202,0)))</xm:f>
            <x14:dxf>
              <fill>
                <patternFill>
                  <bgColor rgb="FFFFC000"/>
                </patternFill>
              </fill>
            </x14:dxf>
          </x14:cfRule>
          <xm:sqref>B16:B1048576</xm:sqref>
        </x14:conditionalFormatting>
        <x14:conditionalFormatting xmlns:xm="http://schemas.microsoft.com/office/excel/2006/main">
          <x14:cfRule type="expression" priority="2" id="{DD1F1BF6-1C19-40C8-A8B6-9221BE348AA8}">
            <xm:f>ISERROR(IF(J2="",1,MATCH(J2,'Validacion (Uso SMA)'!$J$2:$J$40,0)))</xm:f>
            <x14:dxf>
              <fill>
                <patternFill>
                  <bgColor rgb="FFFFC000"/>
                </patternFill>
              </fill>
            </x14:dxf>
          </x14:cfRule>
          <xm:sqref>J2:J33</xm:sqref>
        </x14:conditionalFormatting>
      </x14:conditionalFormattings>
    </ex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3000000}">
          <x14:formula1>
            <xm:f>'Validacion (Uso SMA)'!$K$2:$K$6</xm:f>
          </x14:formula1>
          <xm:sqref>I16:I1048576</xm:sqref>
        </x14:dataValidation>
        <x14:dataValidation type="list" allowBlank="1" showInputMessage="1" xr:uid="{00000000-0002-0000-0400-000004000000}">
          <x14:formula1>
            <xm:f>'Validacion (Uso SMA)'!$J$3:$J$10</xm:f>
          </x14:formula1>
          <xm:sqref>J1</xm:sqref>
        </x14:dataValidation>
        <x14:dataValidation type="list" allowBlank="1" showInputMessage="1" xr:uid="{00000000-0002-0000-0400-000005000000}">
          <x14:formula1>
            <xm:f>'Validacion (Uso SMA)'!$J$2:$J$10</xm:f>
          </x14:formula1>
          <xm:sqref>J2:J89</xm:sqref>
        </x14:dataValidation>
        <x14:dataValidation type="list" allowBlank="1" showInputMessage="1" showErrorMessage="1" xr:uid="{00000000-0002-0000-0400-000006000000}">
          <x14:formula1>
            <xm:f>'Validacion (Uso SMA)'!$A$4:$A$5</xm:f>
          </x14:formula1>
          <xm:sqref>B1:B1048576</xm:sqref>
        </x14:dataValidation>
        <x14:dataValidation type="list" allowBlank="1" showInputMessage="1" showErrorMessage="1" xr:uid="{00000000-0002-0000-0400-000007000000}">
          <x14:formula1>
            <xm:f>'Validacion (Uso SMA)'!$I$3:$I$4</xm:f>
          </x14:formula1>
          <xm:sqref>H1:H1048576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34998626667073579"/>
  </sheetPr>
  <dimension ref="A1:K101"/>
  <sheetViews>
    <sheetView zoomScaleNormal="100" workbookViewId="0">
      <pane ySplit="1" topLeftCell="A2" activePane="bottomLeft" state="frozen"/>
      <selection pane="bottomLeft"/>
    </sheetView>
  </sheetViews>
  <sheetFormatPr defaultColWidth="10.85546875" defaultRowHeight="15"/>
  <cols>
    <col min="1" max="1" width="57.85546875" bestFit="1" customWidth="1"/>
    <col min="2" max="2" width="29.5703125" bestFit="1" customWidth="1"/>
    <col min="3" max="3" width="15.42578125" bestFit="1" customWidth="1"/>
    <col min="4" max="4" width="20.42578125" bestFit="1" customWidth="1"/>
    <col min="5" max="5" width="20.42578125" customWidth="1"/>
    <col min="6" max="6" width="27" bestFit="1" customWidth="1"/>
    <col min="7" max="7" width="11.85546875" bestFit="1" customWidth="1"/>
    <col min="8" max="8" width="11.85546875" customWidth="1"/>
    <col min="9" max="9" width="18.5703125" bestFit="1" customWidth="1"/>
    <col min="10" max="10" width="20.42578125" bestFit="1" customWidth="1"/>
  </cols>
  <sheetData>
    <row r="1" spans="1:11">
      <c r="A1" s="2" t="s">
        <v>81</v>
      </c>
      <c r="B1" s="2" t="s">
        <v>82</v>
      </c>
      <c r="C1" s="2" t="s">
        <v>51</v>
      </c>
      <c r="D1" s="10" t="s">
        <v>30</v>
      </c>
      <c r="E1" s="2" t="s">
        <v>32</v>
      </c>
      <c r="F1" s="2" t="s">
        <v>34</v>
      </c>
      <c r="G1" s="2" t="s">
        <v>39</v>
      </c>
      <c r="H1" s="2" t="s">
        <v>49</v>
      </c>
      <c r="I1" s="2" t="s">
        <v>56</v>
      </c>
      <c r="J1" s="2" t="s">
        <v>78</v>
      </c>
      <c r="K1" s="2" t="s">
        <v>77</v>
      </c>
    </row>
    <row r="2" spans="1:11">
      <c r="A2" t="s">
        <v>60</v>
      </c>
      <c r="B2" t="s">
        <v>61</v>
      </c>
      <c r="C2">
        <v>1</v>
      </c>
      <c r="D2" t="s">
        <v>83</v>
      </c>
      <c r="E2" t="s">
        <v>33</v>
      </c>
      <c r="F2" t="s">
        <v>35</v>
      </c>
      <c r="G2">
        <v>18</v>
      </c>
      <c r="H2" t="s">
        <v>59</v>
      </c>
      <c r="I2" t="s">
        <v>61</v>
      </c>
      <c r="J2" t="s">
        <v>79</v>
      </c>
      <c r="K2" t="s">
        <v>84</v>
      </c>
    </row>
    <row r="3" spans="1:11">
      <c r="A3" t="s">
        <v>67</v>
      </c>
      <c r="B3" t="s">
        <v>61</v>
      </c>
      <c r="C3">
        <v>2</v>
      </c>
      <c r="D3" t="s">
        <v>85</v>
      </c>
      <c r="G3">
        <v>19</v>
      </c>
      <c r="H3" t="s">
        <v>86</v>
      </c>
      <c r="I3" t="s">
        <v>61</v>
      </c>
      <c r="J3" t="s">
        <v>87</v>
      </c>
      <c r="K3" t="s">
        <v>88</v>
      </c>
    </row>
    <row r="4" spans="1:11">
      <c r="A4" t="s">
        <v>68</v>
      </c>
      <c r="B4" t="s">
        <v>61</v>
      </c>
      <c r="C4">
        <v>3</v>
      </c>
      <c r="D4" t="s">
        <v>89</v>
      </c>
      <c r="I4" t="s">
        <v>70</v>
      </c>
      <c r="J4" t="s">
        <v>90</v>
      </c>
      <c r="K4" t="s">
        <v>91</v>
      </c>
    </row>
    <row r="5" spans="1:11">
      <c r="A5" t="s">
        <v>69</v>
      </c>
      <c r="B5" t="s">
        <v>70</v>
      </c>
      <c r="C5">
        <v>4</v>
      </c>
      <c r="D5" t="s">
        <v>92</v>
      </c>
      <c r="J5" t="s">
        <v>83</v>
      </c>
      <c r="K5" t="s">
        <v>93</v>
      </c>
    </row>
    <row r="6" spans="1:11">
      <c r="D6" t="s">
        <v>31</v>
      </c>
      <c r="J6" t="s">
        <v>85</v>
      </c>
      <c r="K6" t="s">
        <v>62</v>
      </c>
    </row>
    <row r="7" spans="1:11">
      <c r="D7" t="s">
        <v>94</v>
      </c>
      <c r="J7" t="s">
        <v>89</v>
      </c>
    </row>
    <row r="8" spans="1:11">
      <c r="J8" t="s">
        <v>92</v>
      </c>
    </row>
    <row r="9" spans="1:11">
      <c r="J9" t="s">
        <v>31</v>
      </c>
    </row>
    <row r="10" spans="1:11">
      <c r="J10" t="s">
        <v>94</v>
      </c>
    </row>
    <row r="22" spans="7:8">
      <c r="G22" s="8"/>
      <c r="H22" s="8"/>
    </row>
    <row r="101" customFormat="1"/>
  </sheetData>
  <sheetProtection password="946F" sheet="1" objects="1" scenarios="1"/>
  <autoFilter ref="A1:C156" xr:uid="{00000000-0009-0000-0000-000005000000}"/>
  <sortState xmlns:xlrd2="http://schemas.microsoft.com/office/spreadsheetml/2017/richdata2" ref="I3:I21">
    <sortCondition ref="I3"/>
  </sortState>
  <conditionalFormatting sqref="A66">
    <cfRule type="expression" dxfId="0" priority="1">
      <formula>ISERROR(IF(A66="",1,MATCH(A66,$A$2:$A$202,0)))</formula>
    </cfRule>
  </conditionalFormatting>
  <dataValidations disablePrompts="1" count="2">
    <dataValidation type="list" allowBlank="1" showInputMessage="1" showErrorMessage="1" sqref="A39" xr:uid="{00000000-0002-0000-0500-000000000000}">
      <formula1>$A$2:$A$32231</formula1>
    </dataValidation>
    <dataValidation type="list" errorStyle="information" allowBlank="1" showInputMessage="1" showErrorMessage="1" sqref="A66" xr:uid="{00000000-0002-0000-0500-000001000000}">
      <formula1>$A$9:$A$202</formula1>
    </dataValidation>
  </dataValidations>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76C960B0F2A5B4292D646B5F86C8ED9" ma:contentTypeVersion="15" ma:contentTypeDescription="Crear nuevo documento." ma:contentTypeScope="" ma:versionID="187ff0fa7c367bcb285ca312171e2603">
  <xsd:schema xmlns:xsd="http://www.w3.org/2001/XMLSchema" xmlns:xs="http://www.w3.org/2001/XMLSchema" xmlns:p="http://schemas.microsoft.com/office/2006/metadata/properties" xmlns:ns2="7a04ffaa-75d3-4a20-b443-b5c09a67c176" xmlns:ns3="4ca67c14-28d3-4e90-8ffd-2d7c8c9fc18f" targetNamespace="http://schemas.microsoft.com/office/2006/metadata/properties" ma:root="true" ma:fieldsID="0e786f40648604bddef0d155f784a996" ns2:_="" ns3:_="">
    <xsd:import namespace="7a04ffaa-75d3-4a20-b443-b5c09a67c176"/>
    <xsd:import namespace="4ca67c14-28d3-4e90-8ffd-2d7c8c9fc18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04ffaa-75d3-4a20-b443-b5c09a67c1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0104b013-8677-4011-8dbd-5e3d6efc88a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a67c14-28d3-4e90-8ffd-2d7c8c9fc18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06f5e27-ff0b-4044-b486-70e896a688b6}" ma:internalName="TaxCatchAll" ma:showField="CatchAllData" ma:web="4ca67c14-28d3-4e90-8ffd-2d7c8c9fc18f">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4ca67c14-28d3-4e90-8ffd-2d7c8c9fc18f" xsi:nil="true"/>
    <lcf76f155ced4ddcb4097134ff3c332f xmlns="7a04ffaa-75d3-4a20-b443-b5c09a67c176">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3858DB-B5C8-460E-9CCE-A18F09A6106B}"/>
</file>

<file path=customXml/itemProps2.xml><?xml version="1.0" encoding="utf-8"?>
<ds:datastoreItem xmlns:ds="http://schemas.openxmlformats.org/officeDocument/2006/customXml" ds:itemID="{995A8D8A-5722-43AD-8256-B2E1F01E6F0C}"/>
</file>

<file path=customXml/itemProps3.xml><?xml version="1.0" encoding="utf-8"?>
<ds:datastoreItem xmlns:ds="http://schemas.openxmlformats.org/officeDocument/2006/customXml" ds:itemID="{02AB2828-1540-45BC-B4EB-C96FDC4C5987}"/>
</file>

<file path=customXml/itemProps4.xml><?xml version="1.0" encoding="utf-8"?>
<ds:datastoreItem xmlns:ds="http://schemas.openxmlformats.org/officeDocument/2006/customXml" ds:itemID="{FD3BE124-301C-4423-AF39-23EC0F678C5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SMA</dc:creator>
  <cp:keywords/>
  <dc:description/>
  <cp:lastModifiedBy>Javiera Bruna</cp:lastModifiedBy>
  <cp:revision/>
  <dcterms:created xsi:type="dcterms:W3CDTF">2019-10-29T15:37:05Z</dcterms:created>
  <dcterms:modified xsi:type="dcterms:W3CDTF">2022-07-11T19:30:02Z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0x010100776C960B0F2A5B4292D646B5F86C8ED9</vt:lpwstr>
  </property>
</Properties>
</file>